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20" windowWidth="20730" windowHeight="9270"/>
  </bookViews>
  <sheets>
    <sheet name="отчет" sheetId="3" r:id="rId1"/>
  </sheets>
  <definedNames>
    <definedName name="_xlnm.Print_Area" localSheetId="0">отчет!$A$2:$H$65</definedName>
  </definedNames>
  <calcPr calcId="145621"/>
</workbook>
</file>

<file path=xl/calcChain.xml><?xml version="1.0" encoding="utf-8"?>
<calcChain xmlns="http://schemas.openxmlformats.org/spreadsheetml/2006/main">
  <c r="F2629" i="3" l="1"/>
  <c r="F2628" i="3"/>
  <c r="G2627" i="3"/>
  <c r="E2627" i="3"/>
  <c r="D2627" i="3"/>
  <c r="G2654" i="3"/>
  <c r="E2654" i="3"/>
  <c r="D2654" i="3"/>
  <c r="G2651" i="3"/>
  <c r="E2651" i="3"/>
  <c r="D2651" i="3"/>
  <c r="G2648" i="3"/>
  <c r="E2648" i="3"/>
  <c r="E2646" i="3" s="1"/>
  <c r="D2648" i="3"/>
  <c r="D2646" i="3" s="1"/>
  <c r="D2645" i="3" s="1"/>
  <c r="G2645" i="3"/>
  <c r="G2642" i="3"/>
  <c r="E2642" i="3"/>
  <c r="D2642" i="3"/>
  <c r="G2639" i="3"/>
  <c r="E2639" i="3"/>
  <c r="D2639" i="3"/>
  <c r="G2636" i="3"/>
  <c r="E2636" i="3"/>
  <c r="D2636" i="3"/>
  <c r="G2635" i="3"/>
  <c r="G2632" i="3" s="1"/>
  <c r="E2635" i="3"/>
  <c r="D2635" i="3"/>
  <c r="D2632" i="3" s="1"/>
  <c r="G2634" i="3"/>
  <c r="F2627" i="3" l="1"/>
  <c r="G2633" i="3"/>
  <c r="E2632" i="3"/>
  <c r="G2631" i="3"/>
  <c r="G2630" i="3" s="1"/>
  <c r="D2634" i="3"/>
  <c r="E2645" i="3"/>
  <c r="E2634" i="3"/>
  <c r="D2633" i="3" l="1"/>
  <c r="D2631" i="3"/>
  <c r="D2630" i="3" s="1"/>
  <c r="E2633" i="3"/>
  <c r="E2631" i="3"/>
  <c r="G2008" i="3"/>
  <c r="F2008" i="3"/>
  <c r="E2008" i="3"/>
  <c r="D2008" i="3"/>
  <c r="G2002" i="3"/>
  <c r="E2002" i="3"/>
  <c r="D2002" i="3"/>
  <c r="G1999" i="3"/>
  <c r="E1996" i="3"/>
  <c r="G1996" i="3" s="1"/>
  <c r="D1996" i="3"/>
  <c r="E1995" i="3"/>
  <c r="G1995" i="3" s="1"/>
  <c r="D1995" i="3"/>
  <c r="E1994" i="3"/>
  <c r="G1994" i="3" s="1"/>
  <c r="D1994" i="3"/>
  <c r="E1993" i="3"/>
  <c r="G1993" i="3" s="1"/>
  <c r="D1993" i="3"/>
  <c r="G1992" i="3"/>
  <c r="D1992" i="3"/>
  <c r="G1991" i="3"/>
  <c r="D1991" i="3"/>
  <c r="G1989" i="3"/>
  <c r="G1984" i="3" s="1"/>
  <c r="F1989" i="3"/>
  <c r="E1984" i="3"/>
  <c r="D1984" i="3"/>
  <c r="G1983" i="3"/>
  <c r="G1978" i="3" s="1"/>
  <c r="F1983" i="3"/>
  <c r="E1978" i="3"/>
  <c r="D1978" i="3"/>
  <c r="E1977" i="3"/>
  <c r="D1977" i="3"/>
  <c r="E1976" i="3"/>
  <c r="D1976" i="3"/>
  <c r="E1975" i="3"/>
  <c r="D1975" i="3"/>
  <c r="E1974" i="3"/>
  <c r="D1974" i="3"/>
  <c r="E1973" i="3"/>
  <c r="D1973" i="3"/>
  <c r="G1969" i="3"/>
  <c r="G1966" i="3" s="1"/>
  <c r="F1969" i="3"/>
  <c r="E1966" i="3"/>
  <c r="D1966" i="3"/>
  <c r="G1960" i="3"/>
  <c r="E1960" i="3"/>
  <c r="D1960" i="3"/>
  <c r="G1959" i="3"/>
  <c r="G1953" i="3" s="1"/>
  <c r="G1958" i="3"/>
  <c r="G1952" i="3" s="1"/>
  <c r="F1957" i="3"/>
  <c r="G1956" i="3"/>
  <c r="G1950" i="3" s="1"/>
  <c r="G1944" i="3" s="1"/>
  <c r="G1938" i="3" s="1"/>
  <c r="G1955" i="3"/>
  <c r="G1949" i="3" s="1"/>
  <c r="G1943" i="3" s="1"/>
  <c r="E1954" i="3"/>
  <c r="G1954" i="3" s="1"/>
  <c r="D1954" i="3"/>
  <c r="E1953" i="3"/>
  <c r="D1953" i="3"/>
  <c r="E1952" i="3"/>
  <c r="D1952" i="3"/>
  <c r="E1951" i="3"/>
  <c r="D1951" i="3"/>
  <c r="E1950" i="3"/>
  <c r="D1950" i="3"/>
  <c r="E1949" i="3"/>
  <c r="D1949" i="3"/>
  <c r="E1948" i="3" l="1"/>
  <c r="G1948" i="3" s="1"/>
  <c r="E2630" i="3"/>
  <c r="F1951" i="3"/>
  <c r="E1946" i="3"/>
  <c r="E1940" i="3" s="1"/>
  <c r="F1978" i="3"/>
  <c r="D1945" i="3"/>
  <c r="D1939" i="3" s="1"/>
  <c r="F1984" i="3"/>
  <c r="E1943" i="3"/>
  <c r="E1937" i="3" s="1"/>
  <c r="E1947" i="3"/>
  <c r="E1941" i="3" s="1"/>
  <c r="F1966" i="3"/>
  <c r="E1945" i="3"/>
  <c r="E1939" i="3" s="1"/>
  <c r="G1939" i="3" s="1"/>
  <c r="D1943" i="3"/>
  <c r="D1944" i="3"/>
  <c r="D1938" i="3" s="1"/>
  <c r="D1946" i="3"/>
  <c r="D1940" i="3" s="1"/>
  <c r="D1990" i="3"/>
  <c r="G1946" i="3"/>
  <c r="G1940" i="3" s="1"/>
  <c r="E1944" i="3"/>
  <c r="E1938" i="3" s="1"/>
  <c r="F1977" i="3"/>
  <c r="D1972" i="3"/>
  <c r="G1977" i="3"/>
  <c r="G1947" i="3" s="1"/>
  <c r="G1941" i="3" s="1"/>
  <c r="E1972" i="3"/>
  <c r="G1951" i="3"/>
  <c r="G1945" i="3" s="1"/>
  <c r="D1948" i="3"/>
  <c r="D1937" i="3"/>
  <c r="G1937" i="3"/>
  <c r="F1954" i="3"/>
  <c r="E1990" i="3"/>
  <c r="G1990" i="3" s="1"/>
  <c r="D1947" i="3"/>
  <c r="D1941" i="3" s="1"/>
  <c r="D111" i="3"/>
  <c r="G111" i="3"/>
  <c r="G867" i="3"/>
  <c r="F867" i="3"/>
  <c r="G866" i="3"/>
  <c r="F866" i="3"/>
  <c r="G865" i="3"/>
  <c r="F865" i="3"/>
  <c r="G864" i="3"/>
  <c r="F864" i="3"/>
  <c r="G863" i="3"/>
  <c r="F863" i="3"/>
  <c r="G862" i="3"/>
  <c r="F862" i="3"/>
  <c r="E861" i="3"/>
  <c r="G861" i="3" s="1"/>
  <c r="D861" i="3"/>
  <c r="G860" i="3"/>
  <c r="F860" i="3"/>
  <c r="E859" i="3"/>
  <c r="D859" i="3"/>
  <c r="G854" i="3"/>
  <c r="F854" i="3"/>
  <c r="G853" i="3"/>
  <c r="F853" i="3"/>
  <c r="G852" i="3"/>
  <c r="F852" i="3"/>
  <c r="E850" i="3"/>
  <c r="G850" i="3" s="1"/>
  <c r="D850" i="3"/>
  <c r="E849" i="3"/>
  <c r="G849" i="3" s="1"/>
  <c r="G840" i="3" s="1"/>
  <c r="D849" i="3"/>
  <c r="D840" i="3" s="1"/>
  <c r="D837" i="3" s="1"/>
  <c r="D832" i="3" s="1"/>
  <c r="E848" i="3"/>
  <c r="D848" i="3"/>
  <c r="D839" i="3" s="1"/>
  <c r="D836" i="3" s="1"/>
  <c r="G847" i="3"/>
  <c r="F847" i="3"/>
  <c r="G846" i="3"/>
  <c r="F846" i="3"/>
  <c r="G845" i="3"/>
  <c r="F845" i="3"/>
  <c r="G844" i="3"/>
  <c r="F844" i="3"/>
  <c r="E843" i="3"/>
  <c r="D843" i="3"/>
  <c r="G842" i="3"/>
  <c r="F842" i="3"/>
  <c r="G836" i="3"/>
  <c r="E836" i="3"/>
  <c r="E831" i="3" s="1"/>
  <c r="F1948" i="3" l="1"/>
  <c r="F1941" i="3"/>
  <c r="F1945" i="3"/>
  <c r="E1942" i="3"/>
  <c r="F1939" i="3"/>
  <c r="E1936" i="3"/>
  <c r="G1936" i="3"/>
  <c r="F1972" i="3"/>
  <c r="D1936" i="3"/>
  <c r="G1972" i="3"/>
  <c r="G1942" i="3"/>
  <c r="F1947" i="3"/>
  <c r="D1942" i="3"/>
  <c r="D858" i="3"/>
  <c r="D857" i="3" s="1"/>
  <c r="D856" i="3" s="1"/>
  <c r="D841" i="3"/>
  <c r="D838" i="3" s="1"/>
  <c r="F848" i="3"/>
  <c r="F859" i="3"/>
  <c r="F843" i="3"/>
  <c r="G859" i="3"/>
  <c r="D831" i="3"/>
  <c r="F849" i="3"/>
  <c r="F861" i="3"/>
  <c r="E840" i="3"/>
  <c r="E841" i="3"/>
  <c r="G843" i="3"/>
  <c r="G841" i="3" s="1"/>
  <c r="F850" i="3"/>
  <c r="E858" i="3"/>
  <c r="F1314" i="3"/>
  <c r="E1119" i="3"/>
  <c r="E1118" i="3" s="1"/>
  <c r="E1083" i="3"/>
  <c r="E1082" i="3" s="1"/>
  <c r="E1080" i="3" s="1"/>
  <c r="D1121" i="3"/>
  <c r="D1119" i="3" s="1"/>
  <c r="D1112" i="3"/>
  <c r="D1110" i="3"/>
  <c r="D1109" i="3" s="1"/>
  <c r="D1107" i="3" s="1"/>
  <c r="D1106" i="3" s="1"/>
  <c r="D1103" i="3"/>
  <c r="D1100" i="3"/>
  <c r="D1098" i="3"/>
  <c r="D1097" i="3" s="1"/>
  <c r="D1094" i="3"/>
  <c r="D1091" i="3"/>
  <c r="D1088" i="3"/>
  <c r="F1088" i="3" s="1"/>
  <c r="D1085" i="3"/>
  <c r="F1085" i="3" s="1"/>
  <c r="D1083" i="3"/>
  <c r="D1082" i="3" s="1"/>
  <c r="D1175" i="3"/>
  <c r="D1172" i="3"/>
  <c r="D1169" i="3"/>
  <c r="D1168" i="3"/>
  <c r="D1165" i="3" s="1"/>
  <c r="D1167" i="3"/>
  <c r="D1164" i="3" s="1"/>
  <c r="D1160" i="3"/>
  <c r="D1158" i="3" s="1"/>
  <c r="D1153" i="3"/>
  <c r="D1196" i="3"/>
  <c r="D1194" i="3" s="1"/>
  <c r="D1193" i="3" s="1"/>
  <c r="D1190" i="3"/>
  <c r="D1188" i="3"/>
  <c r="D1187" i="3" s="1"/>
  <c r="D1186" i="3"/>
  <c r="F1245" i="3"/>
  <c r="D1244" i="3"/>
  <c r="D1241" i="3" s="1"/>
  <c r="E1242" i="3"/>
  <c r="G1242" i="3" s="1"/>
  <c r="D1242" i="3"/>
  <c r="D1239" i="3" s="1"/>
  <c r="E1241" i="3"/>
  <c r="G1241" i="3" s="1"/>
  <c r="D1272" i="3"/>
  <c r="D1269" i="3" s="1"/>
  <c r="F1316" i="3"/>
  <c r="F1313" i="3" s="1"/>
  <c r="F1224" i="3"/>
  <c r="G1123" i="3"/>
  <c r="F3048" i="3"/>
  <c r="G3044" i="3"/>
  <c r="E3044" i="3"/>
  <c r="D3044" i="3"/>
  <c r="F3043" i="3"/>
  <c r="G3039" i="3"/>
  <c r="E3039" i="3"/>
  <c r="D3039" i="3"/>
  <c r="G3038" i="3"/>
  <c r="G3033" i="3" s="1"/>
  <c r="E3038" i="3"/>
  <c r="E3033" i="3" s="1"/>
  <c r="D3038" i="3"/>
  <c r="D3033" i="3" s="1"/>
  <c r="D3028" i="3" s="1"/>
  <c r="G3037" i="3"/>
  <c r="G3032" i="3" s="1"/>
  <c r="E3037" i="3"/>
  <c r="E3027" i="3" s="1"/>
  <c r="D3037" i="3"/>
  <c r="D3032" i="3" s="1"/>
  <c r="D3027" i="3" s="1"/>
  <c r="G3036" i="3"/>
  <c r="E3036" i="3"/>
  <c r="E3031" i="3" s="1"/>
  <c r="D3036" i="3"/>
  <c r="D3031" i="3" s="1"/>
  <c r="D3026" i="3" s="1"/>
  <c r="G3035" i="3"/>
  <c r="G3025" i="3" s="1"/>
  <c r="E3035" i="3"/>
  <c r="E3025" i="3" s="1"/>
  <c r="D3035" i="3"/>
  <c r="D3030" i="3" s="1"/>
  <c r="D3025" i="3" s="1"/>
  <c r="F3021" i="3"/>
  <c r="G3018" i="3"/>
  <c r="E3018" i="3"/>
  <c r="D3018" i="3"/>
  <c r="F3016" i="3"/>
  <c r="G3013" i="3"/>
  <c r="E3013" i="3"/>
  <c r="D3013" i="3"/>
  <c r="G3012" i="3"/>
  <c r="E3012" i="3"/>
  <c r="D3012" i="3"/>
  <c r="D3007" i="3" s="1"/>
  <c r="G3011" i="3"/>
  <c r="G3006" i="3" s="1"/>
  <c r="E3011" i="3"/>
  <c r="D3011" i="3"/>
  <c r="D3006" i="3" s="1"/>
  <c r="G3010" i="3"/>
  <c r="G3005" i="3" s="1"/>
  <c r="E3010" i="3"/>
  <c r="E3005" i="3" s="1"/>
  <c r="D3010" i="3"/>
  <c r="D3005" i="3" s="1"/>
  <c r="G3009" i="3"/>
  <c r="E3009" i="3"/>
  <c r="E3004" i="3" s="1"/>
  <c r="D3009" i="3"/>
  <c r="D3004" i="3" s="1"/>
  <c r="G3007" i="3"/>
  <c r="E3007" i="3"/>
  <c r="F3002" i="3"/>
  <c r="F3001" i="3"/>
  <c r="F3000" i="3"/>
  <c r="F2999" i="3"/>
  <c r="F2998" i="3"/>
  <c r="F2997" i="3"/>
  <c r="F2996" i="3"/>
  <c r="F2995" i="3"/>
  <c r="F2994" i="3"/>
  <c r="F2993" i="3"/>
  <c r="F2992" i="3"/>
  <c r="F2991" i="3"/>
  <c r="F2990" i="3"/>
  <c r="F2989" i="3"/>
  <c r="F2988" i="3"/>
  <c r="F2987" i="3"/>
  <c r="F2986" i="3"/>
  <c r="F2985" i="3"/>
  <c r="F2984" i="3"/>
  <c r="F2983" i="3"/>
  <c r="F2982" i="3"/>
  <c r="F2981" i="3"/>
  <c r="F2980" i="3"/>
  <c r="F2979" i="3"/>
  <c r="F2978" i="3"/>
  <c r="F2977" i="3"/>
  <c r="F2976" i="3"/>
  <c r="F2975" i="3"/>
  <c r="F2974" i="3"/>
  <c r="F2973" i="3"/>
  <c r="F2972" i="3"/>
  <c r="F2971" i="3"/>
  <c r="F2970" i="3"/>
  <c r="F2969" i="3"/>
  <c r="F2968" i="3"/>
  <c r="F2967" i="3"/>
  <c r="F2966" i="3"/>
  <c r="F2965" i="3"/>
  <c r="F2964" i="3"/>
  <c r="F2963" i="3"/>
  <c r="F2962" i="3"/>
  <c r="F2961" i="3"/>
  <c r="F2960" i="3"/>
  <c r="F2959" i="3"/>
  <c r="F2958" i="3"/>
  <c r="F2957" i="3"/>
  <c r="F2956" i="3"/>
  <c r="F2955" i="3"/>
  <c r="F2954" i="3"/>
  <c r="F2953" i="3"/>
  <c r="F2952" i="3"/>
  <c r="F2951" i="3"/>
  <c r="F2950" i="3"/>
  <c r="F2949" i="3"/>
  <c r="F2948" i="3"/>
  <c r="F2947" i="3"/>
  <c r="F2946" i="3"/>
  <c r="F2945" i="3"/>
  <c r="F2944" i="3"/>
  <c r="G2942" i="3"/>
  <c r="G2937" i="3" s="1"/>
  <c r="E2942" i="3"/>
  <c r="E2939" i="3" s="1"/>
  <c r="D2942" i="3"/>
  <c r="D2939" i="3" s="1"/>
  <c r="G2938" i="3"/>
  <c r="E2938" i="3"/>
  <c r="E2933" i="3" s="1"/>
  <c r="D2938" i="3"/>
  <c r="G2936" i="3"/>
  <c r="E2936" i="3"/>
  <c r="D2936" i="3"/>
  <c r="G2935" i="3"/>
  <c r="E2935" i="3"/>
  <c r="D2935" i="3"/>
  <c r="F2927" i="3"/>
  <c r="G2923" i="3"/>
  <c r="E2923" i="3"/>
  <c r="D2923" i="3"/>
  <c r="F2922" i="3"/>
  <c r="G2918" i="3"/>
  <c r="E2918" i="3"/>
  <c r="D2918" i="3"/>
  <c r="G2917" i="3"/>
  <c r="G2912" i="3" s="1"/>
  <c r="G2907" i="3" s="1"/>
  <c r="E2917" i="3"/>
  <c r="E2912" i="3" s="1"/>
  <c r="D2917" i="3"/>
  <c r="D2912" i="3" s="1"/>
  <c r="D2907" i="3" s="1"/>
  <c r="G2916" i="3"/>
  <c r="G2911" i="3" s="1"/>
  <c r="G2906" i="3" s="1"/>
  <c r="E2916" i="3"/>
  <c r="E2911" i="3" s="1"/>
  <c r="E2906" i="3" s="1"/>
  <c r="D2916" i="3"/>
  <c r="D2911" i="3" s="1"/>
  <c r="D2906" i="3" s="1"/>
  <c r="G2915" i="3"/>
  <c r="G2910" i="3" s="1"/>
  <c r="G2905" i="3" s="1"/>
  <c r="E2915" i="3"/>
  <c r="E2910" i="3" s="1"/>
  <c r="E2905" i="3" s="1"/>
  <c r="D2915" i="3"/>
  <c r="D2910" i="3" s="1"/>
  <c r="D2905" i="3" s="1"/>
  <c r="G2914" i="3"/>
  <c r="G2909" i="3" s="1"/>
  <c r="G2904" i="3" s="1"/>
  <c r="E2914" i="3"/>
  <c r="E2909" i="3" s="1"/>
  <c r="E2904" i="3" s="1"/>
  <c r="D2914" i="3"/>
  <c r="D2909" i="3" s="1"/>
  <c r="F2901" i="3"/>
  <c r="G2897" i="3"/>
  <c r="E2897" i="3"/>
  <c r="D2897" i="3"/>
  <c r="F2896" i="3"/>
  <c r="G2892" i="3"/>
  <c r="E2892" i="3"/>
  <c r="D2892" i="3"/>
  <c r="G2891" i="3"/>
  <c r="E2891" i="3"/>
  <c r="D2891" i="3"/>
  <c r="D2886" i="3" s="1"/>
  <c r="D2881" i="3" s="1"/>
  <c r="G2890" i="3"/>
  <c r="G2885" i="3" s="1"/>
  <c r="E2890" i="3"/>
  <c r="E2885" i="3" s="1"/>
  <c r="D2890" i="3"/>
  <c r="D2885" i="3" s="1"/>
  <c r="D2880" i="3" s="1"/>
  <c r="G2889" i="3"/>
  <c r="G2883" i="3" s="1"/>
  <c r="G2879" i="3" s="1"/>
  <c r="E2889" i="3"/>
  <c r="E2883" i="3" s="1"/>
  <c r="E2879" i="3" s="1"/>
  <c r="D2889" i="3"/>
  <c r="D2884" i="3" s="1"/>
  <c r="D2879" i="3" s="1"/>
  <c r="G2888" i="3"/>
  <c r="G2882" i="3" s="1"/>
  <c r="G2878" i="3" s="1"/>
  <c r="E2888" i="3"/>
  <c r="E2882" i="3" s="1"/>
  <c r="D2888" i="3"/>
  <c r="D2883" i="3" s="1"/>
  <c r="D2878" i="3" s="1"/>
  <c r="G2886" i="3"/>
  <c r="F2868" i="3"/>
  <c r="G2867" i="3"/>
  <c r="G2865" i="3" s="1"/>
  <c r="G2864" i="3" s="1"/>
  <c r="E2867" i="3"/>
  <c r="E2865" i="3" s="1"/>
  <c r="D2867" i="3"/>
  <c r="D2865" i="3" s="1"/>
  <c r="D2864" i="3" s="1"/>
  <c r="G2863" i="3"/>
  <c r="E2862" i="3"/>
  <c r="G2862" i="3" s="1"/>
  <c r="D2862" i="3"/>
  <c r="D2860" i="3" s="1"/>
  <c r="G2861" i="3"/>
  <c r="G2858" i="3"/>
  <c r="G2857" i="3"/>
  <c r="F2857" i="3"/>
  <c r="E2856" i="3"/>
  <c r="D2856" i="3"/>
  <c r="D2851" i="3" s="1"/>
  <c r="G2854" i="3"/>
  <c r="F2854" i="3"/>
  <c r="E2853" i="3"/>
  <c r="G2853" i="3" s="1"/>
  <c r="E2851" i="3"/>
  <c r="E2850" i="3" s="1"/>
  <c r="G2849" i="3"/>
  <c r="G2845" i="3" s="1"/>
  <c r="E2849" i="3"/>
  <c r="E2845" i="3" s="1"/>
  <c r="D2849" i="3"/>
  <c r="D2845" i="3" s="1"/>
  <c r="G2840" i="3"/>
  <c r="G2837" i="3" s="1"/>
  <c r="F2840" i="3"/>
  <c r="E2837" i="3"/>
  <c r="D2837" i="3"/>
  <c r="G2835" i="3"/>
  <c r="G2832" i="3" s="1"/>
  <c r="F2835" i="3"/>
  <c r="E2832" i="3"/>
  <c r="D2832" i="3"/>
  <c r="E2830" i="3"/>
  <c r="G2830" i="3" s="1"/>
  <c r="D2830" i="3"/>
  <c r="D2825" i="3" s="1"/>
  <c r="G2826" i="3"/>
  <c r="E2826" i="3"/>
  <c r="D2826" i="3"/>
  <c r="G2824" i="3"/>
  <c r="E2824" i="3"/>
  <c r="D2824" i="3"/>
  <c r="G2823" i="3"/>
  <c r="E2823" i="3"/>
  <c r="D2823" i="3"/>
  <c r="G2819" i="3"/>
  <c r="G2816" i="3" s="1"/>
  <c r="F2819" i="3"/>
  <c r="E2816" i="3"/>
  <c r="D2816" i="3"/>
  <c r="G2814" i="3"/>
  <c r="G2811" i="3" s="1"/>
  <c r="F2814" i="3"/>
  <c r="E2811" i="3"/>
  <c r="D2811" i="3"/>
  <c r="G2809" i="3"/>
  <c r="G2806" i="3" s="1"/>
  <c r="F2809" i="3"/>
  <c r="E2806" i="3"/>
  <c r="D2806" i="3"/>
  <c r="G2804" i="3"/>
  <c r="G2801" i="3" s="1"/>
  <c r="F2804" i="3"/>
  <c r="E2801" i="3"/>
  <c r="D2801" i="3"/>
  <c r="G2799" i="3"/>
  <c r="G2796" i="3" s="1"/>
  <c r="F2799" i="3"/>
  <c r="E2796" i="3"/>
  <c r="D2796" i="3"/>
  <c r="G2794" i="3"/>
  <c r="G2791" i="3" s="1"/>
  <c r="F2794" i="3"/>
  <c r="E2791" i="3"/>
  <c r="D2791" i="3"/>
  <c r="G2789" i="3"/>
  <c r="G2786" i="3" s="1"/>
  <c r="F2789" i="3"/>
  <c r="E2786" i="3"/>
  <c r="D2786" i="3"/>
  <c r="G2784" i="3"/>
  <c r="G2781" i="3" s="1"/>
  <c r="F2784" i="3"/>
  <c r="E2781" i="3"/>
  <c r="D2781" i="3"/>
  <c r="G2779" i="3"/>
  <c r="G2776" i="3" s="1"/>
  <c r="F2779" i="3"/>
  <c r="E2776" i="3"/>
  <c r="D2776" i="3"/>
  <c r="G2774" i="3"/>
  <c r="G2771" i="3" s="1"/>
  <c r="F2774" i="3"/>
  <c r="E2771" i="3"/>
  <c r="D2771" i="3"/>
  <c r="G2769" i="3"/>
  <c r="G2766" i="3" s="1"/>
  <c r="F2769" i="3"/>
  <c r="E2766" i="3"/>
  <c r="D2766" i="3"/>
  <c r="G2764" i="3"/>
  <c r="G2761" i="3" s="1"/>
  <c r="F2764" i="3"/>
  <c r="E2761" i="3"/>
  <c r="D2761" i="3"/>
  <c r="E2759" i="3"/>
  <c r="E2749" i="3" s="1"/>
  <c r="D2759" i="3"/>
  <c r="D2749" i="3" s="1"/>
  <c r="E2758" i="3"/>
  <c r="D2758" i="3"/>
  <c r="D2748" i="3" s="1"/>
  <c r="G2754" i="3"/>
  <c r="G2751" i="3" s="1"/>
  <c r="F2754" i="3"/>
  <c r="E2751" i="3"/>
  <c r="D2751" i="3"/>
  <c r="G2750" i="3"/>
  <c r="E2750" i="3"/>
  <c r="D2750" i="3"/>
  <c r="G2747" i="3"/>
  <c r="E2747" i="3"/>
  <c r="D2747" i="3"/>
  <c r="G2743" i="3"/>
  <c r="G2740" i="3" s="1"/>
  <c r="F2743" i="3"/>
  <c r="E2740" i="3"/>
  <c r="D2740" i="3"/>
  <c r="G2738" i="3"/>
  <c r="G2735" i="3" s="1"/>
  <c r="F2738" i="3"/>
  <c r="E2735" i="3"/>
  <c r="D2735" i="3"/>
  <c r="G2733" i="3"/>
  <c r="G2730" i="3" s="1"/>
  <c r="F2733" i="3"/>
  <c r="E2730" i="3"/>
  <c r="D2730" i="3"/>
  <c r="G2728" i="3"/>
  <c r="G2725" i="3" s="1"/>
  <c r="F2728" i="3"/>
  <c r="E2725" i="3"/>
  <c r="D2725" i="3"/>
  <c r="G2723" i="3"/>
  <c r="G2720" i="3" s="1"/>
  <c r="F2723" i="3"/>
  <c r="E2720" i="3"/>
  <c r="D2720" i="3"/>
  <c r="G2718" i="3"/>
  <c r="G2715" i="3" s="1"/>
  <c r="F2718" i="3"/>
  <c r="E2715" i="3"/>
  <c r="D2715" i="3"/>
  <c r="E2713" i="3"/>
  <c r="G2713" i="3" s="1"/>
  <c r="G2710" i="3" s="1"/>
  <c r="D2713" i="3"/>
  <c r="D2708" i="3" s="1"/>
  <c r="G2709" i="3"/>
  <c r="E2709" i="3"/>
  <c r="D2709" i="3"/>
  <c r="G2707" i="3"/>
  <c r="E2707" i="3"/>
  <c r="D2707" i="3"/>
  <c r="G2706" i="3"/>
  <c r="E2706" i="3"/>
  <c r="E2679" i="3" s="1"/>
  <c r="G2679" i="3" s="1"/>
  <c r="D2706" i="3"/>
  <c r="G2702" i="3"/>
  <c r="F2702" i="3"/>
  <c r="G2701" i="3"/>
  <c r="G2700" i="3"/>
  <c r="E2699" i="3"/>
  <c r="D2699" i="3"/>
  <c r="G2696" i="3"/>
  <c r="G2695" i="3"/>
  <c r="E2694" i="3"/>
  <c r="D2694" i="3"/>
  <c r="E2693" i="3"/>
  <c r="E2688" i="3" s="1"/>
  <c r="D2693" i="3"/>
  <c r="D2688" i="3" s="1"/>
  <c r="E2691" i="3"/>
  <c r="G2691" i="3" s="1"/>
  <c r="D2691" i="3"/>
  <c r="E2690" i="3"/>
  <c r="G2690" i="3" s="1"/>
  <c r="D2690" i="3"/>
  <c r="D2685" i="3" s="1"/>
  <c r="G2685" i="3"/>
  <c r="F2625" i="3"/>
  <c r="F2624" i="3"/>
  <c r="G2623" i="3"/>
  <c r="G2622" i="3" s="1"/>
  <c r="G2621" i="3" s="1"/>
  <c r="G2620" i="3" s="1"/>
  <c r="E2623" i="3"/>
  <c r="F2623" i="3" s="1"/>
  <c r="D2622" i="3"/>
  <c r="D2620" i="3"/>
  <c r="F2618" i="3"/>
  <c r="F2617" i="3"/>
  <c r="G2616" i="3"/>
  <c r="G2615" i="3" s="1"/>
  <c r="E2616" i="3"/>
  <c r="E2615" i="3" s="1"/>
  <c r="D2616" i="3"/>
  <c r="D2614" i="3" s="1"/>
  <c r="D2613" i="3" s="1"/>
  <c r="F2610" i="3"/>
  <c r="F2609" i="3"/>
  <c r="E2608" i="3"/>
  <c r="E2607" i="3" s="1"/>
  <c r="D2608" i="3"/>
  <c r="D2607" i="3" s="1"/>
  <c r="G2606" i="3"/>
  <c r="G2605" i="3" s="1"/>
  <c r="F2603" i="3"/>
  <c r="F2602" i="3"/>
  <c r="F2601" i="3"/>
  <c r="F2600" i="3"/>
  <c r="G2599" i="3"/>
  <c r="G2598" i="3" s="1"/>
  <c r="E2599" i="3"/>
  <c r="E2598" i="3" s="1"/>
  <c r="D2599" i="3"/>
  <c r="D2598" i="3" s="1"/>
  <c r="F2597" i="3"/>
  <c r="F2596" i="3"/>
  <c r="G2595" i="3"/>
  <c r="G2594" i="3" s="1"/>
  <c r="E2595" i="3"/>
  <c r="E2594" i="3" s="1"/>
  <c r="D2595" i="3"/>
  <c r="D2594" i="3" s="1"/>
  <c r="F2590" i="3"/>
  <c r="F2589" i="3"/>
  <c r="F2588" i="3"/>
  <c r="F2587" i="3"/>
  <c r="F2585" i="3"/>
  <c r="F2584" i="3"/>
  <c r="F2583" i="3"/>
  <c r="F2582" i="3"/>
  <c r="G2581" i="3"/>
  <c r="G2580" i="3" s="1"/>
  <c r="E2581" i="3"/>
  <c r="E2580" i="3" s="1"/>
  <c r="D2581" i="3"/>
  <c r="D2580" i="3" s="1"/>
  <c r="F2579" i="3"/>
  <c r="G2578" i="3"/>
  <c r="G2577" i="3" s="1"/>
  <c r="E2578" i="3"/>
  <c r="E2577" i="3" s="1"/>
  <c r="D2578" i="3"/>
  <c r="D2577" i="3" s="1"/>
  <c r="F2576" i="3"/>
  <c r="E2575" i="3"/>
  <c r="D2575" i="3"/>
  <c r="D2574" i="3" s="1"/>
  <c r="F2570" i="3"/>
  <c r="F2569" i="3"/>
  <c r="F2568" i="3"/>
  <c r="G2567" i="3"/>
  <c r="G2566" i="3" s="1"/>
  <c r="G2565" i="3" s="1"/>
  <c r="G2564" i="3" s="1"/>
  <c r="E2567" i="3"/>
  <c r="E2566" i="3" s="1"/>
  <c r="E2565" i="3" s="1"/>
  <c r="E2564" i="3" s="1"/>
  <c r="D2567" i="3"/>
  <c r="F2562" i="3"/>
  <c r="F2561" i="3"/>
  <c r="G2559" i="3"/>
  <c r="G2557" i="3" s="1"/>
  <c r="E2559" i="3"/>
  <c r="E2557" i="3" s="1"/>
  <c r="F2557" i="3" s="1"/>
  <c r="G2552" i="3"/>
  <c r="G2551" i="3" s="1"/>
  <c r="G2550" i="3" s="1"/>
  <c r="E2552" i="3"/>
  <c r="E2551" i="3" s="1"/>
  <c r="E2550" i="3" s="1"/>
  <c r="D2552" i="3"/>
  <c r="D2551" i="3" s="1"/>
  <c r="D2550" i="3" s="1"/>
  <c r="E2548" i="3"/>
  <c r="F2548" i="3" s="1"/>
  <c r="E2547" i="3"/>
  <c r="E2546" i="3"/>
  <c r="F2546" i="3" s="1"/>
  <c r="D2545" i="3"/>
  <c r="D2544" i="3" s="1"/>
  <c r="D2543" i="3" s="1"/>
  <c r="D2542" i="3" s="1"/>
  <c r="D2536" i="3"/>
  <c r="F2535" i="3"/>
  <c r="F2533" i="3"/>
  <c r="F2532" i="3"/>
  <c r="G2531" i="3"/>
  <c r="G2529" i="3" s="1"/>
  <c r="G2512" i="3" s="1"/>
  <c r="E2531" i="3"/>
  <c r="E2530" i="3" s="1"/>
  <c r="D2531" i="3"/>
  <c r="D2529" i="3" s="1"/>
  <c r="G2528" i="3"/>
  <c r="E2528" i="3"/>
  <c r="E2510" i="3" s="1"/>
  <c r="D2528" i="3"/>
  <c r="F2526" i="3"/>
  <c r="F2525" i="3"/>
  <c r="G2524" i="3"/>
  <c r="E2524" i="3"/>
  <c r="D2524" i="3"/>
  <c r="F2523" i="3"/>
  <c r="F2522" i="3"/>
  <c r="G2521" i="3"/>
  <c r="E2521" i="3"/>
  <c r="D2521" i="3"/>
  <c r="F2520" i="3"/>
  <c r="G2518" i="3"/>
  <c r="E2518" i="3"/>
  <c r="E2515" i="3" s="1"/>
  <c r="D2518" i="3"/>
  <c r="D2515" i="3" s="1"/>
  <c r="G2517" i="3"/>
  <c r="G2514" i="3" s="1"/>
  <c r="E2517" i="3"/>
  <c r="D2517" i="3"/>
  <c r="D2514" i="3" s="1"/>
  <c r="F2505" i="3"/>
  <c r="F2504" i="3"/>
  <c r="G2503" i="3"/>
  <c r="G2502" i="3" s="1"/>
  <c r="G2501" i="3" s="1"/>
  <c r="E2503" i="3"/>
  <c r="F2503" i="3" s="1"/>
  <c r="D2502" i="3"/>
  <c r="D2501" i="3" s="1"/>
  <c r="F2499" i="3"/>
  <c r="F2498" i="3"/>
  <c r="F2497" i="3"/>
  <c r="G2496" i="3"/>
  <c r="E2496" i="3"/>
  <c r="F2496" i="3" s="1"/>
  <c r="G2495" i="3"/>
  <c r="G2494" i="3" s="1"/>
  <c r="G2493" i="3" s="1"/>
  <c r="F2495" i="3"/>
  <c r="E2494" i="3"/>
  <c r="F2494" i="3" s="1"/>
  <c r="F2490" i="3"/>
  <c r="G2489" i="3"/>
  <c r="E2489" i="3"/>
  <c r="D2489" i="3"/>
  <c r="G2488" i="3"/>
  <c r="G2477" i="3" s="1"/>
  <c r="G2476" i="3" s="1"/>
  <c r="E2488" i="3"/>
  <c r="E2477" i="3" s="1"/>
  <c r="E2476" i="3" s="1"/>
  <c r="D2488" i="3"/>
  <c r="D2477" i="3" s="1"/>
  <c r="F2473" i="3"/>
  <c r="F2471" i="3"/>
  <c r="F2469" i="3"/>
  <c r="G2467" i="3"/>
  <c r="G2462" i="3" s="1"/>
  <c r="G2460" i="3" s="1"/>
  <c r="E2467" i="3"/>
  <c r="F2467" i="3" s="1"/>
  <c r="D2462" i="3"/>
  <c r="E2461" i="3"/>
  <c r="D2461" i="3"/>
  <c r="E2432" i="3"/>
  <c r="E2422" i="3" s="1"/>
  <c r="G2429" i="3"/>
  <c r="E2429" i="3" s="1"/>
  <c r="D2429" i="3"/>
  <c r="E2424" i="3"/>
  <c r="D2424" i="3"/>
  <c r="E2423" i="3"/>
  <c r="G2422" i="3"/>
  <c r="G2419" i="3" s="1"/>
  <c r="D2422" i="3"/>
  <c r="D2417" i="3" s="1"/>
  <c r="G2418" i="3"/>
  <c r="E2418" i="3" s="1"/>
  <c r="D2418" i="3"/>
  <c r="G2416" i="3"/>
  <c r="E2416" i="3" s="1"/>
  <c r="D2416" i="3"/>
  <c r="G2415" i="3"/>
  <c r="E2415" i="3" s="1"/>
  <c r="D2415" i="3"/>
  <c r="E2412" i="3"/>
  <c r="F2412" i="3" s="1"/>
  <c r="G2409" i="3"/>
  <c r="E2409" i="3" s="1"/>
  <c r="D2409" i="3"/>
  <c r="E2407" i="3"/>
  <c r="F2407" i="3" s="1"/>
  <c r="G2404" i="3"/>
  <c r="E2404" i="3" s="1"/>
  <c r="D2404" i="3"/>
  <c r="E2402" i="3"/>
  <c r="F2402" i="3" s="1"/>
  <c r="E2401" i="3"/>
  <c r="G2399" i="3"/>
  <c r="E2399" i="3" s="1"/>
  <c r="D2399" i="3"/>
  <c r="G2397" i="3"/>
  <c r="E2397" i="3" s="1"/>
  <c r="D2397" i="3"/>
  <c r="D2392" i="3" s="1"/>
  <c r="G2396" i="3"/>
  <c r="E2396" i="3" s="1"/>
  <c r="D2396" i="3"/>
  <c r="G2390" i="3"/>
  <c r="E2390" i="3" s="1"/>
  <c r="D2390" i="3"/>
  <c r="E2388" i="3"/>
  <c r="G2387" i="3"/>
  <c r="G2382" i="3" s="1"/>
  <c r="D2387" i="3"/>
  <c r="D2382" i="3" s="1"/>
  <c r="E2386" i="3"/>
  <c r="E2385" i="3"/>
  <c r="E2383" i="3"/>
  <c r="F2382" i="3"/>
  <c r="F2379" i="3" s="1"/>
  <c r="E2381" i="3"/>
  <c r="E2380" i="3"/>
  <c r="E2378" i="3"/>
  <c r="D2378" i="3"/>
  <c r="E2376" i="3"/>
  <c r="E2375" i="3"/>
  <c r="E2373" i="3"/>
  <c r="G2372" i="3"/>
  <c r="E2372" i="3" s="1"/>
  <c r="D2372" i="3"/>
  <c r="D2369" i="3" s="1"/>
  <c r="E2367" i="3"/>
  <c r="G2364" i="3"/>
  <c r="E2364" i="3" s="1"/>
  <c r="D2364" i="3"/>
  <c r="E2363" i="3"/>
  <c r="E2362" i="3"/>
  <c r="E2361" i="3"/>
  <c r="E2360" i="3"/>
  <c r="G2359" i="3"/>
  <c r="E2359" i="3" s="1"/>
  <c r="D2359" i="3"/>
  <c r="E2358" i="3"/>
  <c r="G2353" i="3"/>
  <c r="G2351" i="3"/>
  <c r="E2351" i="3" s="1"/>
  <c r="D2351" i="3"/>
  <c r="G2350" i="3"/>
  <c r="D2350" i="3"/>
  <c r="E2347" i="3"/>
  <c r="F2347" i="3" s="1"/>
  <c r="G2344" i="3"/>
  <c r="E2344" i="3" s="1"/>
  <c r="D2344" i="3"/>
  <c r="E2342" i="3"/>
  <c r="F2342" i="3" s="1"/>
  <c r="G2339" i="3"/>
  <c r="E2339" i="3" s="1"/>
  <c r="D2339" i="3"/>
  <c r="E2337" i="3"/>
  <c r="F2337" i="3" s="1"/>
  <c r="G2334" i="3"/>
  <c r="D2334" i="3"/>
  <c r="E2332" i="3"/>
  <c r="F2332" i="3" s="1"/>
  <c r="G2329" i="3"/>
  <c r="E2329" i="3" s="1"/>
  <c r="D2329" i="3"/>
  <c r="G2327" i="3"/>
  <c r="E2327" i="3" s="1"/>
  <c r="D2327" i="3"/>
  <c r="D2324" i="3" s="1"/>
  <c r="G2318" i="3"/>
  <c r="E2318" i="3" s="1"/>
  <c r="D2318" i="3"/>
  <c r="G2316" i="3"/>
  <c r="G2315" i="3"/>
  <c r="G2305" i="3"/>
  <c r="F2305" i="3"/>
  <c r="G2298" i="3"/>
  <c r="E2298" i="3"/>
  <c r="D2298" i="3"/>
  <c r="G2296" i="3"/>
  <c r="G2293" i="3" s="1"/>
  <c r="F2296" i="3"/>
  <c r="E2293" i="3"/>
  <c r="D2293" i="3"/>
  <c r="E2291" i="3"/>
  <c r="E2286" i="3" s="1"/>
  <c r="D2291" i="3"/>
  <c r="D2286" i="3" s="1"/>
  <c r="G2290" i="3"/>
  <c r="G2285" i="3" s="1"/>
  <c r="E2290" i="3"/>
  <c r="E2285" i="3" s="1"/>
  <c r="D2290" i="3"/>
  <c r="D2285" i="3" s="1"/>
  <c r="G2289" i="3"/>
  <c r="E2289" i="3"/>
  <c r="E2284" i="3" s="1"/>
  <c r="D2289" i="3"/>
  <c r="D2284" i="3" s="1"/>
  <c r="G2287" i="3"/>
  <c r="E2287" i="3"/>
  <c r="D2287" i="3"/>
  <c r="F2281" i="3"/>
  <c r="F2280" i="3"/>
  <c r="G2278" i="3"/>
  <c r="E2278" i="3"/>
  <c r="D2278" i="3"/>
  <c r="G2277" i="3"/>
  <c r="E2277" i="3"/>
  <c r="D2277" i="3"/>
  <c r="G2276" i="3"/>
  <c r="E2276" i="3"/>
  <c r="D2276" i="3"/>
  <c r="G2275" i="3"/>
  <c r="E2275" i="3"/>
  <c r="D2275" i="3"/>
  <c r="G2274" i="3"/>
  <c r="E2274" i="3"/>
  <c r="D2274" i="3"/>
  <c r="G2268" i="3"/>
  <c r="E2268" i="3"/>
  <c r="D2268" i="3"/>
  <c r="G2258" i="3"/>
  <c r="E2258" i="3"/>
  <c r="D2258" i="3"/>
  <c r="G2257" i="3"/>
  <c r="F2257" i="3"/>
  <c r="E2253" i="3"/>
  <c r="G2253" i="3" s="1"/>
  <c r="D2253" i="3"/>
  <c r="E2252" i="3"/>
  <c r="G2252" i="3" s="1"/>
  <c r="D2252" i="3"/>
  <c r="E2251" i="3"/>
  <c r="G2251" i="3" s="1"/>
  <c r="D2251" i="3"/>
  <c r="E2250" i="3"/>
  <c r="G2250" i="3" s="1"/>
  <c r="D2250" i="3"/>
  <c r="E2249" i="3"/>
  <c r="G2249" i="3" s="1"/>
  <c r="D2249" i="3"/>
  <c r="D2232" i="3"/>
  <c r="G2227" i="3"/>
  <c r="E2227" i="3"/>
  <c r="D2227" i="3"/>
  <c r="G2222" i="3"/>
  <c r="E2222" i="3"/>
  <c r="D2222" i="3"/>
  <c r="D2221" i="3"/>
  <c r="D2220" i="3"/>
  <c r="D2219" i="3"/>
  <c r="D2218" i="3"/>
  <c r="G2212" i="3"/>
  <c r="E2212" i="3"/>
  <c r="D2212" i="3"/>
  <c r="G2207" i="3"/>
  <c r="E2207" i="3"/>
  <c r="D2207" i="3"/>
  <c r="G2202" i="3"/>
  <c r="E2202" i="3"/>
  <c r="D2202" i="3"/>
  <c r="G2196" i="3"/>
  <c r="G2191" i="3" s="1"/>
  <c r="E2196" i="3"/>
  <c r="E2191" i="3" s="1"/>
  <c r="D2196" i="3"/>
  <c r="G2195" i="3"/>
  <c r="G2190" i="3" s="1"/>
  <c r="E2195" i="3"/>
  <c r="E2190" i="3" s="1"/>
  <c r="D2195" i="3"/>
  <c r="G2194" i="3"/>
  <c r="G2189" i="3" s="1"/>
  <c r="E2194" i="3"/>
  <c r="E2189" i="3" s="1"/>
  <c r="D2194" i="3"/>
  <c r="G2193" i="3"/>
  <c r="E2193" i="3"/>
  <c r="D2193" i="3"/>
  <c r="G2181" i="3"/>
  <c r="E2181" i="3"/>
  <c r="D2181" i="3"/>
  <c r="D2141" i="3"/>
  <c r="D2136" i="3"/>
  <c r="D2131" i="3"/>
  <c r="D2125" i="3"/>
  <c r="D2120" i="3" s="1"/>
  <c r="D2124" i="3"/>
  <c r="D2119" i="3" s="1"/>
  <c r="D2123" i="3"/>
  <c r="D2118" i="3" s="1"/>
  <c r="D2122" i="3"/>
  <c r="G2116" i="3"/>
  <c r="E2116" i="3"/>
  <c r="G2114" i="3"/>
  <c r="G2113" i="3"/>
  <c r="G2112" i="3"/>
  <c r="G2111" i="3"/>
  <c r="E2110" i="3"/>
  <c r="G2110" i="3" s="1"/>
  <c r="D2110" i="3"/>
  <c r="E2109" i="3"/>
  <c r="G2109" i="3" s="1"/>
  <c r="D2109" i="3"/>
  <c r="E2108" i="3"/>
  <c r="G2108" i="3" s="1"/>
  <c r="D2108" i="3"/>
  <c r="E2107" i="3"/>
  <c r="G2107" i="3" s="1"/>
  <c r="D2107" i="3"/>
  <c r="E2106" i="3"/>
  <c r="G2106" i="3" s="1"/>
  <c r="D2106" i="3"/>
  <c r="G2104" i="3"/>
  <c r="G2103" i="3"/>
  <c r="G2102" i="3"/>
  <c r="G2101" i="3"/>
  <c r="E2100" i="3"/>
  <c r="G2100" i="3" s="1"/>
  <c r="D2100" i="3"/>
  <c r="E2099" i="3"/>
  <c r="G2099" i="3" s="1"/>
  <c r="D2099" i="3"/>
  <c r="E2098" i="3"/>
  <c r="G2098" i="3" s="1"/>
  <c r="D2098" i="3"/>
  <c r="E2097" i="3"/>
  <c r="G2097" i="3" s="1"/>
  <c r="D2097" i="3"/>
  <c r="E2096" i="3"/>
  <c r="G2096" i="3" s="1"/>
  <c r="D2096" i="3"/>
  <c r="D2090" i="3"/>
  <c r="G2087" i="3"/>
  <c r="G2085" i="3" s="1"/>
  <c r="D2085" i="3"/>
  <c r="F2082" i="3"/>
  <c r="G2080" i="3"/>
  <c r="E2080" i="3"/>
  <c r="D2080" i="3"/>
  <c r="G2077" i="3"/>
  <c r="G2075" i="3" s="1"/>
  <c r="F2077" i="3"/>
  <c r="E2075" i="3"/>
  <c r="D2075" i="3"/>
  <c r="E2074" i="3"/>
  <c r="D2074" i="3"/>
  <c r="E2073" i="3"/>
  <c r="D2073" i="3"/>
  <c r="E2072" i="3"/>
  <c r="G2072" i="3" s="1"/>
  <c r="D2072" i="3"/>
  <c r="E2071" i="3"/>
  <c r="D2071" i="3"/>
  <c r="G2069" i="3"/>
  <c r="G2068" i="3"/>
  <c r="G2067" i="3"/>
  <c r="F2067" i="3"/>
  <c r="G2066" i="3"/>
  <c r="E2065" i="3"/>
  <c r="D2065" i="3"/>
  <c r="G2064" i="3"/>
  <c r="G2063" i="3"/>
  <c r="G2062" i="3"/>
  <c r="F2062" i="3"/>
  <c r="G2061" i="3"/>
  <c r="E2060" i="3"/>
  <c r="G2060" i="3" s="1"/>
  <c r="D2060" i="3"/>
  <c r="G2059" i="3"/>
  <c r="G2058" i="3"/>
  <c r="G2057" i="3"/>
  <c r="F2057" i="3"/>
  <c r="G2056" i="3"/>
  <c r="E2055" i="3"/>
  <c r="G2055" i="3" s="1"/>
  <c r="D2055" i="3"/>
  <c r="E2054" i="3"/>
  <c r="G2054" i="3" s="1"/>
  <c r="D2054" i="3"/>
  <c r="E2053" i="3"/>
  <c r="G2053" i="3" s="1"/>
  <c r="D2053" i="3"/>
  <c r="E2052" i="3"/>
  <c r="D2052" i="3"/>
  <c r="E2051" i="3"/>
  <c r="G2051" i="3" s="1"/>
  <c r="D2051" i="3"/>
  <c r="G2047" i="3"/>
  <c r="G2045" i="3" s="1"/>
  <c r="E2045" i="3"/>
  <c r="D2045" i="3"/>
  <c r="G2042" i="3"/>
  <c r="G2040" i="3" s="1"/>
  <c r="F2042" i="3"/>
  <c r="E2040" i="3"/>
  <c r="D2040" i="3"/>
  <c r="G2037" i="3"/>
  <c r="G2035" i="3" s="1"/>
  <c r="F2037" i="3"/>
  <c r="E2035" i="3"/>
  <c r="D2035" i="3"/>
  <c r="G2033" i="3"/>
  <c r="F2033" i="3"/>
  <c r="G2032" i="3"/>
  <c r="G2030" i="3" s="1"/>
  <c r="F2032" i="3"/>
  <c r="E2030" i="3"/>
  <c r="D2030" i="3"/>
  <c r="G2029" i="3"/>
  <c r="E2028" i="3"/>
  <c r="D2028" i="3"/>
  <c r="E2027" i="3"/>
  <c r="D2027" i="3"/>
  <c r="E2026" i="3"/>
  <c r="G2026" i="3" s="1"/>
  <c r="D2026" i="3"/>
  <c r="F1927" i="3"/>
  <c r="G1923" i="3"/>
  <c r="G1918" i="3" s="1"/>
  <c r="E1923" i="3"/>
  <c r="E1918" i="3" s="1"/>
  <c r="D1923" i="3"/>
  <c r="G1922" i="3"/>
  <c r="E1922" i="3"/>
  <c r="D1922" i="3"/>
  <c r="G1921" i="3"/>
  <c r="E1921" i="3"/>
  <c r="D1921" i="3"/>
  <c r="G1920" i="3"/>
  <c r="E1920" i="3"/>
  <c r="D1920" i="3"/>
  <c r="G1919" i="3"/>
  <c r="E1919" i="3"/>
  <c r="D1919" i="3"/>
  <c r="F1916" i="3"/>
  <c r="G1913" i="3"/>
  <c r="G1908" i="3" s="1"/>
  <c r="E1913" i="3"/>
  <c r="E1908" i="3" s="1"/>
  <c r="D1913" i="3"/>
  <c r="D1908" i="3" s="1"/>
  <c r="G1912" i="3"/>
  <c r="E1912" i="3"/>
  <c r="D1912" i="3"/>
  <c r="G1911" i="3"/>
  <c r="E1911" i="3"/>
  <c r="D1911" i="3"/>
  <c r="G1910" i="3"/>
  <c r="E1910" i="3"/>
  <c r="D1910" i="3"/>
  <c r="G1909" i="3"/>
  <c r="E1909" i="3"/>
  <c r="D1909" i="3"/>
  <c r="G1898" i="3"/>
  <c r="E1898" i="3"/>
  <c r="D1898" i="3"/>
  <c r="F1895" i="3"/>
  <c r="G1892" i="3"/>
  <c r="E1892" i="3"/>
  <c r="D1892" i="3"/>
  <c r="F1890" i="3"/>
  <c r="G1887" i="3"/>
  <c r="E1887" i="3"/>
  <c r="D1887" i="3"/>
  <c r="G1882" i="3"/>
  <c r="E1882" i="3"/>
  <c r="D1882" i="3"/>
  <c r="G1876" i="3"/>
  <c r="E1876" i="3"/>
  <c r="D1876" i="3"/>
  <c r="G1870" i="3"/>
  <c r="E1870" i="3"/>
  <c r="D1870" i="3"/>
  <c r="F1868" i="3"/>
  <c r="F1867" i="3"/>
  <c r="G1864" i="3"/>
  <c r="E1864" i="3"/>
  <c r="D1864" i="3"/>
  <c r="G1862" i="3"/>
  <c r="G1857" i="3" s="1"/>
  <c r="E1862" i="3"/>
  <c r="D1862" i="3"/>
  <c r="D1857" i="3" s="1"/>
  <c r="G1861" i="3"/>
  <c r="G1856" i="3" s="1"/>
  <c r="E1861" i="3"/>
  <c r="D1861" i="3"/>
  <c r="D1856" i="3" s="1"/>
  <c r="G1860" i="3"/>
  <c r="G1855" i="3" s="1"/>
  <c r="E1860" i="3"/>
  <c r="E1855" i="3" s="1"/>
  <c r="D1860" i="3"/>
  <c r="D1855" i="3" s="1"/>
  <c r="G1859" i="3"/>
  <c r="G1854" i="3" s="1"/>
  <c r="E1859" i="3"/>
  <c r="E1854" i="3" s="1"/>
  <c r="D1859" i="3"/>
  <c r="D1854" i="3" s="1"/>
  <c r="D1848" i="3"/>
  <c r="F1847" i="3"/>
  <c r="D1843" i="3"/>
  <c r="F1843" i="3" s="1"/>
  <c r="F1841" i="3"/>
  <c r="D1837" i="3"/>
  <c r="F1837" i="3" s="1"/>
  <c r="F1836" i="3"/>
  <c r="D1832" i="3"/>
  <c r="F1832" i="3" s="1"/>
  <c r="F1831" i="3"/>
  <c r="D1827" i="3"/>
  <c r="F1827" i="3" s="1"/>
  <c r="F1826" i="3"/>
  <c r="D1822" i="3"/>
  <c r="F1822" i="3" s="1"/>
  <c r="F1820" i="3"/>
  <c r="D1816" i="3"/>
  <c r="F1816" i="3" s="1"/>
  <c r="F1815" i="3"/>
  <c r="D1811" i="3"/>
  <c r="F1811" i="3" s="1"/>
  <c r="F1809" i="3"/>
  <c r="D1805" i="3"/>
  <c r="F1805" i="3" s="1"/>
  <c r="F1804" i="3"/>
  <c r="D1800" i="3"/>
  <c r="F1800" i="3" s="1"/>
  <c r="F1798" i="3"/>
  <c r="D1794" i="3"/>
  <c r="F1794" i="3" s="1"/>
  <c r="F1792" i="3"/>
  <c r="D1788" i="3"/>
  <c r="F1788" i="3" s="1"/>
  <c r="F1787" i="3"/>
  <c r="D1783" i="3"/>
  <c r="F1783" i="3" s="1"/>
  <c r="F1781" i="3"/>
  <c r="D1777" i="3"/>
  <c r="F1777" i="3" s="1"/>
  <c r="F1776" i="3"/>
  <c r="D1772" i="3"/>
  <c r="F1772" i="3" s="1"/>
  <c r="F1771" i="3"/>
  <c r="G1767" i="3"/>
  <c r="G1670" i="3" s="1"/>
  <c r="G1665" i="3" s="1"/>
  <c r="E1767" i="3"/>
  <c r="D1767" i="3"/>
  <c r="F1765" i="3"/>
  <c r="D1761" i="3"/>
  <c r="F1761" i="3" s="1"/>
  <c r="F1760" i="3"/>
  <c r="D1756" i="3"/>
  <c r="F1756" i="3" s="1"/>
  <c r="F1754" i="3"/>
  <c r="D1750" i="3"/>
  <c r="F1750" i="3" s="1"/>
  <c r="F1748" i="3"/>
  <c r="D1744" i="3"/>
  <c r="F1744" i="3" s="1"/>
  <c r="F1743" i="3"/>
  <c r="D1739" i="3"/>
  <c r="F1739" i="3" s="1"/>
  <c r="F1738" i="3"/>
  <c r="D1734" i="3"/>
  <c r="F1734" i="3" s="1"/>
  <c r="F1733" i="3"/>
  <c r="D1729" i="3"/>
  <c r="F1729" i="3" s="1"/>
  <c r="F1727" i="3"/>
  <c r="D1723" i="3"/>
  <c r="F1723" i="3" s="1"/>
  <c r="F1722" i="3"/>
  <c r="D1718" i="3"/>
  <c r="F1718" i="3" s="1"/>
  <c r="F1717" i="3"/>
  <c r="D1713" i="3"/>
  <c r="F1713" i="3" s="1"/>
  <c r="F1711" i="3"/>
  <c r="D1707" i="3"/>
  <c r="F1707" i="3" s="1"/>
  <c r="F1706" i="3"/>
  <c r="D1702" i="3"/>
  <c r="F1702" i="3" s="1"/>
  <c r="F1701" i="3"/>
  <c r="D1697" i="3"/>
  <c r="F1697" i="3" s="1"/>
  <c r="F1696" i="3"/>
  <c r="D1692" i="3"/>
  <c r="F1692" i="3" s="1"/>
  <c r="F1690" i="3"/>
  <c r="D1686" i="3"/>
  <c r="F1686" i="3" s="1"/>
  <c r="F1685" i="3"/>
  <c r="D1681" i="3"/>
  <c r="F1681" i="3" s="1"/>
  <c r="F1680" i="3"/>
  <c r="D1676" i="3"/>
  <c r="F1676" i="3" s="1"/>
  <c r="G1674" i="3"/>
  <c r="G1669" i="3" s="1"/>
  <c r="E1674" i="3"/>
  <c r="E1669" i="3" s="1"/>
  <c r="D1674" i="3"/>
  <c r="G1673" i="3"/>
  <c r="G1668" i="3" s="1"/>
  <c r="E1673" i="3"/>
  <c r="E1668" i="3" s="1"/>
  <c r="D1673" i="3"/>
  <c r="D1668" i="3" s="1"/>
  <c r="G1672" i="3"/>
  <c r="G1667" i="3" s="1"/>
  <c r="E1672" i="3"/>
  <c r="E1667" i="3" s="1"/>
  <c r="D1672" i="3"/>
  <c r="D1667" i="3" s="1"/>
  <c r="G1671" i="3"/>
  <c r="G1666" i="3" s="1"/>
  <c r="E1671" i="3"/>
  <c r="E1666" i="3" s="1"/>
  <c r="D1671" i="3"/>
  <c r="D1666" i="3" s="1"/>
  <c r="F1657" i="3"/>
  <c r="G1654" i="3"/>
  <c r="E1654" i="3"/>
  <c r="D1654" i="3"/>
  <c r="F1652" i="3"/>
  <c r="G1649" i="3"/>
  <c r="E1649" i="3"/>
  <c r="D1649" i="3"/>
  <c r="F1647" i="3"/>
  <c r="G1644" i="3"/>
  <c r="E1644" i="3"/>
  <c r="D1644" i="3"/>
  <c r="F1642" i="3"/>
  <c r="G1639" i="3"/>
  <c r="E1639" i="3"/>
  <c r="D1639" i="3"/>
  <c r="F1637" i="3"/>
  <c r="G1634" i="3"/>
  <c r="E1634" i="3"/>
  <c r="D1634" i="3"/>
  <c r="F1632" i="3"/>
  <c r="G1629" i="3"/>
  <c r="E1629" i="3"/>
  <c r="D1629" i="3"/>
  <c r="F1627" i="3"/>
  <c r="G1624" i="3"/>
  <c r="E1624" i="3"/>
  <c r="D1624" i="3"/>
  <c r="F1622" i="3"/>
  <c r="G1619" i="3"/>
  <c r="E1619" i="3"/>
  <c r="D1619" i="3"/>
  <c r="G1618" i="3"/>
  <c r="G1613" i="3" s="1"/>
  <c r="G1608" i="3" s="1"/>
  <c r="E1618" i="3"/>
  <c r="E1613" i="3" s="1"/>
  <c r="E1608" i="3" s="1"/>
  <c r="D1618" i="3"/>
  <c r="D1613" i="3" s="1"/>
  <c r="D1608" i="3" s="1"/>
  <c r="G1617" i="3"/>
  <c r="G1612" i="3" s="1"/>
  <c r="G1607" i="3" s="1"/>
  <c r="E1617" i="3"/>
  <c r="E1612" i="3" s="1"/>
  <c r="D1617" i="3"/>
  <c r="D1612" i="3" s="1"/>
  <c r="D1607" i="3" s="1"/>
  <c r="G1616" i="3"/>
  <c r="G1611" i="3" s="1"/>
  <c r="G1606" i="3" s="1"/>
  <c r="E1616" i="3"/>
  <c r="E1611" i="3" s="1"/>
  <c r="E1606" i="3" s="1"/>
  <c r="D1616" i="3"/>
  <c r="D1611" i="3" s="1"/>
  <c r="D1606" i="3" s="1"/>
  <c r="G1615" i="3"/>
  <c r="G1610" i="3" s="1"/>
  <c r="G1605" i="3" s="1"/>
  <c r="E1615" i="3"/>
  <c r="E1610" i="3" s="1"/>
  <c r="E1605" i="3" s="1"/>
  <c r="D1615" i="3"/>
  <c r="D1610" i="3" s="1"/>
  <c r="D1605" i="3" s="1"/>
  <c r="G1598" i="3"/>
  <c r="E1598" i="3"/>
  <c r="D1598" i="3"/>
  <c r="G1593" i="3"/>
  <c r="E1593" i="3"/>
  <c r="D1593" i="3"/>
  <c r="F1592" i="3"/>
  <c r="G1588" i="3"/>
  <c r="E1588" i="3"/>
  <c r="D1588" i="3"/>
  <c r="G1583" i="3"/>
  <c r="E1583" i="3"/>
  <c r="D1583" i="3"/>
  <c r="F1580" i="3"/>
  <c r="G1578" i="3"/>
  <c r="E1578" i="3"/>
  <c r="D1578" i="3"/>
  <c r="F1576" i="3"/>
  <c r="G1573" i="3"/>
  <c r="E1573" i="3"/>
  <c r="D1573" i="3"/>
  <c r="F1571" i="3"/>
  <c r="G1568" i="3"/>
  <c r="E1568" i="3"/>
  <c r="D1568" i="3"/>
  <c r="G1567" i="3"/>
  <c r="G1562" i="3" s="1"/>
  <c r="E1567" i="3"/>
  <c r="E1562" i="3" s="1"/>
  <c r="D1567" i="3"/>
  <c r="D1562" i="3" s="1"/>
  <c r="G1566" i="3"/>
  <c r="G1561" i="3" s="1"/>
  <c r="E1566" i="3"/>
  <c r="E1561" i="3" s="1"/>
  <c r="D1566" i="3"/>
  <c r="D1561" i="3" s="1"/>
  <c r="G1565" i="3"/>
  <c r="G1560" i="3" s="1"/>
  <c r="E1565" i="3"/>
  <c r="E1560" i="3" s="1"/>
  <c r="D1565" i="3"/>
  <c r="D1560" i="3" s="1"/>
  <c r="G1564" i="3"/>
  <c r="G1559" i="3" s="1"/>
  <c r="E1564" i="3"/>
  <c r="E1559" i="3" s="1"/>
  <c r="D1564" i="3"/>
  <c r="D1559" i="3" s="1"/>
  <c r="F1557" i="3"/>
  <c r="F1556" i="3"/>
  <c r="G1553" i="3"/>
  <c r="E1553" i="3"/>
  <c r="D1553" i="3"/>
  <c r="F1552" i="3"/>
  <c r="G1548" i="3"/>
  <c r="E1548" i="3"/>
  <c r="D1548" i="3"/>
  <c r="G1543" i="3"/>
  <c r="E1543" i="3"/>
  <c r="D1543" i="3"/>
  <c r="F1542" i="3"/>
  <c r="F1541" i="3"/>
  <c r="G1538" i="3"/>
  <c r="E1538" i="3"/>
  <c r="D1538" i="3"/>
  <c r="G1537" i="3"/>
  <c r="E1537" i="3"/>
  <c r="E1532" i="3" s="1"/>
  <c r="D1537" i="3"/>
  <c r="D1532" i="3" s="1"/>
  <c r="G1536" i="3"/>
  <c r="G1531" i="3" s="1"/>
  <c r="E1536" i="3"/>
  <c r="E1531" i="3" s="1"/>
  <c r="D1536" i="3"/>
  <c r="D1531" i="3" s="1"/>
  <c r="G1535" i="3"/>
  <c r="G1530" i="3" s="1"/>
  <c r="E1535" i="3"/>
  <c r="E1530" i="3" s="1"/>
  <c r="D1535" i="3"/>
  <c r="D1530" i="3" s="1"/>
  <c r="G1534" i="3"/>
  <c r="G1529" i="3" s="1"/>
  <c r="E1534" i="3"/>
  <c r="E1529" i="3" s="1"/>
  <c r="D1534" i="3"/>
  <c r="D1529" i="3" s="1"/>
  <c r="G1532" i="3"/>
  <c r="D1331" i="3"/>
  <c r="D1328" i="3" s="1"/>
  <c r="D1325" i="3"/>
  <c r="E1317" i="3"/>
  <c r="G1317" i="3" s="1"/>
  <c r="D1317" i="3"/>
  <c r="D1314" i="3" s="1"/>
  <c r="E1316" i="3"/>
  <c r="G1316" i="3" s="1"/>
  <c r="D1298" i="3"/>
  <c r="D1295" i="3" s="1"/>
  <c r="D1292" i="3" s="1"/>
  <c r="D1296" i="3"/>
  <c r="D1293" i="3" s="1"/>
  <c r="D1286" i="3"/>
  <c r="D1283" i="3"/>
  <c r="D1280" i="3"/>
  <c r="F1275" i="3"/>
  <c r="D1274" i="3"/>
  <c r="F1274" i="3" s="1"/>
  <c r="D1273" i="3"/>
  <c r="D1270" i="3" s="1"/>
  <c r="E1272" i="3"/>
  <c r="G1272" i="3" s="1"/>
  <c r="E1271" i="3"/>
  <c r="G1271" i="3" s="1"/>
  <c r="D1259" i="3"/>
  <c r="D1256" i="3" s="1"/>
  <c r="F1223" i="3"/>
  <c r="E1221" i="3"/>
  <c r="G1221" i="3" s="1"/>
  <c r="D1221" i="3"/>
  <c r="D1217" i="3"/>
  <c r="F1212" i="3"/>
  <c r="D1211" i="3"/>
  <c r="F1211" i="3" s="1"/>
  <c r="D1210" i="3"/>
  <c r="D1207" i="3" s="1"/>
  <c r="E1209" i="3"/>
  <c r="G1209" i="3" s="1"/>
  <c r="D1209" i="3"/>
  <c r="D1136" i="3"/>
  <c r="D1134" i="3" s="1"/>
  <c r="D1133" i="3" s="1"/>
  <c r="D1131" i="3" s="1"/>
  <c r="G1122" i="3"/>
  <c r="F1122" i="3"/>
  <c r="G1121" i="3"/>
  <c r="F1089" i="3"/>
  <c r="F1086" i="3"/>
  <c r="F1082" i="3"/>
  <c r="G941" i="3"/>
  <c r="E941" i="3"/>
  <c r="D941" i="3"/>
  <c r="G940" i="3"/>
  <c r="E940" i="3"/>
  <c r="E935" i="3" s="1"/>
  <c r="D940" i="3"/>
  <c r="D935" i="3" s="1"/>
  <c r="G939" i="3"/>
  <c r="G934" i="3" s="1"/>
  <c r="E939" i="3"/>
  <c r="E934" i="3" s="1"/>
  <c r="D939" i="3"/>
  <c r="D934" i="3" s="1"/>
  <c r="G938" i="3"/>
  <c r="G933" i="3" s="1"/>
  <c r="E938" i="3"/>
  <c r="E933" i="3" s="1"/>
  <c r="D938" i="3"/>
  <c r="D933" i="3" s="1"/>
  <c r="G937" i="3"/>
  <c r="E937" i="3"/>
  <c r="E932" i="3" s="1"/>
  <c r="D937" i="3"/>
  <c r="D932" i="3" s="1"/>
  <c r="G935" i="3"/>
  <c r="G929" i="3"/>
  <c r="G928" i="3" s="1"/>
  <c r="F929" i="3"/>
  <c r="E928" i="3"/>
  <c r="F928" i="3" s="1"/>
  <c r="E927" i="3"/>
  <c r="F927" i="3" s="1"/>
  <c r="D926" i="3"/>
  <c r="F926" i="3" s="1"/>
  <c r="E925" i="3"/>
  <c r="E924" i="3" s="1"/>
  <c r="D925" i="3"/>
  <c r="G923" i="3"/>
  <c r="F923" i="3"/>
  <c r="G922" i="3"/>
  <c r="F922" i="3"/>
  <c r="E921" i="3"/>
  <c r="D921" i="3"/>
  <c r="G920" i="3"/>
  <c r="F920" i="3"/>
  <c r="G919" i="3"/>
  <c r="F919" i="3"/>
  <c r="E918" i="3"/>
  <c r="D918" i="3"/>
  <c r="E917" i="3"/>
  <c r="D917" i="3"/>
  <c r="D914" i="3" s="1"/>
  <c r="E916" i="3"/>
  <c r="D916" i="3"/>
  <c r="G911" i="3"/>
  <c r="F911" i="3"/>
  <c r="G910" i="3"/>
  <c r="F910" i="3"/>
  <c r="E909" i="3"/>
  <c r="D909" i="3"/>
  <c r="G908" i="3"/>
  <c r="F908" i="3"/>
  <c r="G907" i="3"/>
  <c r="F907" i="3"/>
  <c r="E906" i="3"/>
  <c r="D906" i="3"/>
  <c r="G905" i="3"/>
  <c r="F905" i="3"/>
  <c r="G904" i="3"/>
  <c r="E903" i="3"/>
  <c r="D903" i="3"/>
  <c r="E902" i="3"/>
  <c r="D902" i="3"/>
  <c r="D899" i="3" s="1"/>
  <c r="E901" i="3"/>
  <c r="E898" i="3" s="1"/>
  <c r="D901" i="3"/>
  <c r="D898" i="3" s="1"/>
  <c r="G896" i="3"/>
  <c r="F896" i="3"/>
  <c r="G895" i="3"/>
  <c r="F895" i="3"/>
  <c r="E894" i="3"/>
  <c r="D894" i="3"/>
  <c r="G893" i="3"/>
  <c r="G886" i="3" s="1"/>
  <c r="G882" i="3" s="1"/>
  <c r="G878" i="3" s="1"/>
  <c r="F893" i="3"/>
  <c r="G892" i="3"/>
  <c r="F892" i="3"/>
  <c r="G891" i="3"/>
  <c r="E890" i="3"/>
  <c r="D890" i="3"/>
  <c r="G889" i="3"/>
  <c r="F889" i="3"/>
  <c r="G888" i="3"/>
  <c r="F888" i="3"/>
  <c r="E887" i="3"/>
  <c r="D887" i="3"/>
  <c r="E886" i="3"/>
  <c r="D886" i="3"/>
  <c r="D882" i="3" s="1"/>
  <c r="D878" i="3" s="1"/>
  <c r="E885" i="3"/>
  <c r="E881" i="3" s="1"/>
  <c r="D885" i="3"/>
  <c r="D881" i="3" s="1"/>
  <c r="E884" i="3"/>
  <c r="E880" i="3" s="1"/>
  <c r="D884" i="3"/>
  <c r="D880" i="3" s="1"/>
  <c r="D799" i="3"/>
  <c r="D743" i="3"/>
  <c r="D738" i="3" s="1"/>
  <c r="G747" i="3"/>
  <c r="F747" i="3"/>
  <c r="G746" i="3"/>
  <c r="G745" i="3"/>
  <c r="E743" i="3"/>
  <c r="G743" i="3" s="1"/>
  <c r="E742" i="3"/>
  <c r="D742" i="3"/>
  <c r="D737" i="3" s="1"/>
  <c r="E741" i="3"/>
  <c r="E736" i="3" s="1"/>
  <c r="G736" i="3" s="1"/>
  <c r="D741" i="3"/>
  <c r="E740" i="3"/>
  <c r="E735" i="3" s="1"/>
  <c r="D740" i="3"/>
  <c r="D735" i="3" s="1"/>
  <c r="G733" i="3"/>
  <c r="G732" i="3"/>
  <c r="F732" i="3"/>
  <c r="G731" i="3"/>
  <c r="G730" i="3"/>
  <c r="E729" i="3"/>
  <c r="D729" i="3"/>
  <c r="E728" i="3"/>
  <c r="G728" i="3" s="1"/>
  <c r="D728" i="3"/>
  <c r="D723" i="3" s="1"/>
  <c r="E727" i="3"/>
  <c r="G727" i="3" s="1"/>
  <c r="D727" i="3"/>
  <c r="E726" i="3"/>
  <c r="E721" i="3" s="1"/>
  <c r="D726" i="3"/>
  <c r="D721" i="3" s="1"/>
  <c r="E725" i="3"/>
  <c r="G725" i="3" s="1"/>
  <c r="D725" i="3"/>
  <c r="D720" i="3" s="1"/>
  <c r="G718" i="3"/>
  <c r="G717" i="3"/>
  <c r="F717" i="3"/>
  <c r="G716" i="3"/>
  <c r="G715" i="3"/>
  <c r="E714" i="3"/>
  <c r="G714" i="3" s="1"/>
  <c r="D714" i="3"/>
  <c r="G713" i="3"/>
  <c r="G712" i="3"/>
  <c r="F712" i="3"/>
  <c r="G711" i="3"/>
  <c r="G710" i="3"/>
  <c r="E709" i="3"/>
  <c r="D709" i="3"/>
  <c r="E708" i="3"/>
  <c r="G708" i="3" s="1"/>
  <c r="D708" i="3"/>
  <c r="D703" i="3" s="1"/>
  <c r="E707" i="3"/>
  <c r="G707" i="3" s="1"/>
  <c r="D707" i="3"/>
  <c r="E706" i="3"/>
  <c r="E701" i="3" s="1"/>
  <c r="D706" i="3"/>
  <c r="D701" i="3" s="1"/>
  <c r="E705" i="3"/>
  <c r="G705" i="3" s="1"/>
  <c r="D705" i="3"/>
  <c r="D700" i="3" s="1"/>
  <c r="G698" i="3"/>
  <c r="G697" i="3"/>
  <c r="F697" i="3"/>
  <c r="G696" i="3"/>
  <c r="G695" i="3"/>
  <c r="E694" i="3"/>
  <c r="G694" i="3" s="1"/>
  <c r="D694" i="3"/>
  <c r="E693" i="3"/>
  <c r="E688" i="3" s="1"/>
  <c r="G688" i="3" s="1"/>
  <c r="D693" i="3"/>
  <c r="D688" i="3" s="1"/>
  <c r="E692" i="3"/>
  <c r="E687" i="3" s="1"/>
  <c r="D692" i="3"/>
  <c r="D687" i="3" s="1"/>
  <c r="E691" i="3"/>
  <c r="G691" i="3" s="1"/>
  <c r="D691" i="3"/>
  <c r="D686" i="3" s="1"/>
  <c r="E690" i="3"/>
  <c r="G690" i="3" s="1"/>
  <c r="D690" i="3"/>
  <c r="D685" i="3" s="1"/>
  <c r="G677" i="3"/>
  <c r="G676" i="3"/>
  <c r="F676" i="3"/>
  <c r="G675" i="3"/>
  <c r="G674" i="3"/>
  <c r="E673" i="3"/>
  <c r="G673" i="3" s="1"/>
  <c r="D673" i="3"/>
  <c r="E672" i="3"/>
  <c r="E667" i="3" s="1"/>
  <c r="G667" i="3" s="1"/>
  <c r="D672" i="3"/>
  <c r="D667" i="3" s="1"/>
  <c r="E671" i="3"/>
  <c r="E666" i="3" s="1"/>
  <c r="D671" i="3"/>
  <c r="D666" i="3" s="1"/>
  <c r="E670" i="3"/>
  <c r="E665" i="3" s="1"/>
  <c r="G665" i="3" s="1"/>
  <c r="D670" i="3"/>
  <c r="D665" i="3" s="1"/>
  <c r="E669" i="3"/>
  <c r="G669" i="3" s="1"/>
  <c r="D669" i="3"/>
  <c r="D664" i="3" s="1"/>
  <c r="G662" i="3"/>
  <c r="G661" i="3"/>
  <c r="F661" i="3"/>
  <c r="G660" i="3"/>
  <c r="G659" i="3"/>
  <c r="E658" i="3"/>
  <c r="D658" i="3"/>
  <c r="E657" i="3"/>
  <c r="E652" i="3" s="1"/>
  <c r="G652" i="3" s="1"/>
  <c r="D657" i="3"/>
  <c r="D652" i="3" s="1"/>
  <c r="E656" i="3"/>
  <c r="G656" i="3" s="1"/>
  <c r="D656" i="3"/>
  <c r="D651" i="3" s="1"/>
  <c r="E655" i="3"/>
  <c r="D655" i="3"/>
  <c r="D650" i="3" s="1"/>
  <c r="E654" i="3"/>
  <c r="G654" i="3" s="1"/>
  <c r="D654" i="3"/>
  <c r="D649" i="3" s="1"/>
  <c r="G647" i="3"/>
  <c r="G646" i="3"/>
  <c r="F646" i="3"/>
  <c r="G645" i="3"/>
  <c r="G644" i="3"/>
  <c r="E643" i="3"/>
  <c r="G643" i="3" s="1"/>
  <c r="D643" i="3"/>
  <c r="G642" i="3"/>
  <c r="G641" i="3"/>
  <c r="F641" i="3"/>
  <c r="G640" i="3"/>
  <c r="G639" i="3"/>
  <c r="E638" i="3"/>
  <c r="D638" i="3"/>
  <c r="G637" i="3"/>
  <c r="G636" i="3"/>
  <c r="F636" i="3"/>
  <c r="G635" i="3"/>
  <c r="G634" i="3"/>
  <c r="E633" i="3"/>
  <c r="G633" i="3" s="1"/>
  <c r="D633" i="3"/>
  <c r="G632" i="3"/>
  <c r="G631" i="3"/>
  <c r="F631" i="3"/>
  <c r="G630" i="3"/>
  <c r="G629" i="3"/>
  <c r="E628" i="3"/>
  <c r="D628" i="3"/>
  <c r="G627" i="3"/>
  <c r="G626" i="3"/>
  <c r="F626" i="3"/>
  <c r="G625" i="3"/>
  <c r="G624" i="3"/>
  <c r="E623" i="3"/>
  <c r="G623" i="3" s="1"/>
  <c r="D623" i="3"/>
  <c r="G622" i="3"/>
  <c r="G621" i="3"/>
  <c r="F621" i="3"/>
  <c r="G620" i="3"/>
  <c r="G619" i="3"/>
  <c r="E618" i="3"/>
  <c r="G618" i="3" s="1"/>
  <c r="D618" i="3"/>
  <c r="G617" i="3"/>
  <c r="G616" i="3"/>
  <c r="F616" i="3"/>
  <c r="G615" i="3"/>
  <c r="F615" i="3"/>
  <c r="G614" i="3"/>
  <c r="E613" i="3"/>
  <c r="D613" i="3"/>
  <c r="G612" i="3"/>
  <c r="G611" i="3"/>
  <c r="F611" i="3"/>
  <c r="G610" i="3"/>
  <c r="G609" i="3"/>
  <c r="E608" i="3"/>
  <c r="G608" i="3" s="1"/>
  <c r="D608" i="3"/>
  <c r="G607" i="3"/>
  <c r="G606" i="3"/>
  <c r="F606" i="3"/>
  <c r="G605" i="3"/>
  <c r="G604" i="3"/>
  <c r="E602" i="3"/>
  <c r="D602" i="3"/>
  <c r="G601" i="3"/>
  <c r="G600" i="3"/>
  <c r="F600" i="3"/>
  <c r="G599" i="3"/>
  <c r="G598" i="3"/>
  <c r="E596" i="3"/>
  <c r="G596" i="3" s="1"/>
  <c r="D596" i="3"/>
  <c r="G595" i="3"/>
  <c r="G594" i="3"/>
  <c r="F594" i="3"/>
  <c r="G593" i="3"/>
  <c r="F593" i="3"/>
  <c r="G592" i="3"/>
  <c r="E591" i="3"/>
  <c r="G591" i="3" s="1"/>
  <c r="D591" i="3"/>
  <c r="E590" i="3"/>
  <c r="G590" i="3" s="1"/>
  <c r="D590" i="3"/>
  <c r="D584" i="3" s="1"/>
  <c r="E589" i="3"/>
  <c r="D589" i="3"/>
  <c r="D583" i="3" s="1"/>
  <c r="E588" i="3"/>
  <c r="G588" i="3" s="1"/>
  <c r="D588" i="3"/>
  <c r="E587" i="3"/>
  <c r="G587" i="3" s="1"/>
  <c r="D587" i="3"/>
  <c r="D581" i="3" s="1"/>
  <c r="G579" i="3"/>
  <c r="G578" i="3"/>
  <c r="G577" i="3"/>
  <c r="G576" i="3"/>
  <c r="E575" i="3"/>
  <c r="G575" i="3" s="1"/>
  <c r="D575" i="3"/>
  <c r="E574" i="3"/>
  <c r="G574" i="3" s="1"/>
  <c r="D574" i="3"/>
  <c r="E573" i="3"/>
  <c r="G573" i="3" s="1"/>
  <c r="D573" i="3"/>
  <c r="E572" i="3"/>
  <c r="G572" i="3" s="1"/>
  <c r="D572" i="3"/>
  <c r="E571" i="3"/>
  <c r="G571" i="3" s="1"/>
  <c r="D571" i="3"/>
  <c r="G569" i="3"/>
  <c r="G568" i="3"/>
  <c r="G567" i="3"/>
  <c r="G566" i="3"/>
  <c r="E565" i="3"/>
  <c r="G565" i="3" s="1"/>
  <c r="D565" i="3"/>
  <c r="E564" i="3"/>
  <c r="G564" i="3" s="1"/>
  <c r="D564" i="3"/>
  <c r="E563" i="3"/>
  <c r="G563" i="3" s="1"/>
  <c r="D563" i="3"/>
  <c r="E562" i="3"/>
  <c r="G562" i="3" s="1"/>
  <c r="D562" i="3"/>
  <c r="E561" i="3"/>
  <c r="D561" i="3"/>
  <c r="G559" i="3"/>
  <c r="G558" i="3"/>
  <c r="F558" i="3"/>
  <c r="G557" i="3"/>
  <c r="G556" i="3"/>
  <c r="E555" i="3"/>
  <c r="D555" i="3"/>
  <c r="E554" i="3"/>
  <c r="G554" i="3" s="1"/>
  <c r="D554" i="3"/>
  <c r="D539" i="3" s="1"/>
  <c r="D534" i="3" s="1"/>
  <c r="E553" i="3"/>
  <c r="E538" i="3" s="1"/>
  <c r="E533" i="3" s="1"/>
  <c r="G533" i="3" s="1"/>
  <c r="D553" i="3"/>
  <c r="E552" i="3"/>
  <c r="G552" i="3" s="1"/>
  <c r="D552" i="3"/>
  <c r="D537" i="3" s="1"/>
  <c r="D532" i="3" s="1"/>
  <c r="E551" i="3"/>
  <c r="G551" i="3" s="1"/>
  <c r="D551" i="3"/>
  <c r="D536" i="3" s="1"/>
  <c r="D531" i="3" s="1"/>
  <c r="G549" i="3"/>
  <c r="G548" i="3"/>
  <c r="F548" i="3"/>
  <c r="G547" i="3"/>
  <c r="G546" i="3"/>
  <c r="E545" i="3"/>
  <c r="D545" i="3"/>
  <c r="G544" i="3"/>
  <c r="G543" i="3"/>
  <c r="F543" i="3"/>
  <c r="G542" i="3"/>
  <c r="G541" i="3"/>
  <c r="E540" i="3"/>
  <c r="G540" i="3" s="1"/>
  <c r="D540" i="3"/>
  <c r="G523" i="3"/>
  <c r="G522" i="3"/>
  <c r="G521" i="3"/>
  <c r="G520" i="3"/>
  <c r="E519" i="3"/>
  <c r="G519" i="3" s="1"/>
  <c r="D519" i="3"/>
  <c r="G518" i="3"/>
  <c r="G517" i="3"/>
  <c r="G516" i="3"/>
  <c r="G515" i="3"/>
  <c r="E514" i="3"/>
  <c r="G514" i="3" s="1"/>
  <c r="D514" i="3"/>
  <c r="G513" i="3"/>
  <c r="G512" i="3"/>
  <c r="F512" i="3"/>
  <c r="G511" i="3"/>
  <c r="F511" i="3"/>
  <c r="G510" i="3"/>
  <c r="E509" i="3"/>
  <c r="G509" i="3" s="1"/>
  <c r="D509" i="3"/>
  <c r="E508" i="3"/>
  <c r="D508" i="3"/>
  <c r="D498" i="3" s="1"/>
  <c r="D493" i="3" s="1"/>
  <c r="E507" i="3"/>
  <c r="G507" i="3" s="1"/>
  <c r="D507" i="3"/>
  <c r="D497" i="3" s="1"/>
  <c r="D492" i="3" s="1"/>
  <c r="E506" i="3"/>
  <c r="G506" i="3" s="1"/>
  <c r="D506" i="3"/>
  <c r="D496" i="3" s="1"/>
  <c r="D491" i="3" s="1"/>
  <c r="E505" i="3"/>
  <c r="E495" i="3" s="1"/>
  <c r="G495" i="3" s="1"/>
  <c r="D505" i="3"/>
  <c r="D495" i="3" s="1"/>
  <c r="G503" i="3"/>
  <c r="G502" i="3"/>
  <c r="F502" i="3"/>
  <c r="G501" i="3"/>
  <c r="G500" i="3"/>
  <c r="E499" i="3"/>
  <c r="D499" i="3"/>
  <c r="G488" i="3"/>
  <c r="G487" i="3"/>
  <c r="G486" i="3"/>
  <c r="G485" i="3"/>
  <c r="E484" i="3"/>
  <c r="G484" i="3" s="1"/>
  <c r="D484" i="3"/>
  <c r="G483" i="3"/>
  <c r="G482" i="3"/>
  <c r="G481" i="3"/>
  <c r="G480" i="3"/>
  <c r="E479" i="3"/>
  <c r="G479" i="3" s="1"/>
  <c r="D479" i="3"/>
  <c r="G478" i="3"/>
  <c r="G477" i="3"/>
  <c r="G476" i="3"/>
  <c r="G475" i="3"/>
  <c r="E474" i="3"/>
  <c r="G474" i="3" s="1"/>
  <c r="D474" i="3"/>
  <c r="G473" i="3"/>
  <c r="G472" i="3"/>
  <c r="G471" i="3"/>
  <c r="G470" i="3"/>
  <c r="E469" i="3"/>
  <c r="G469" i="3" s="1"/>
  <c r="D469" i="3"/>
  <c r="G468" i="3"/>
  <c r="G467" i="3"/>
  <c r="G466" i="3"/>
  <c r="G465" i="3"/>
  <c r="E464" i="3"/>
  <c r="G464" i="3" s="1"/>
  <c r="D464" i="3"/>
  <c r="G463" i="3"/>
  <c r="G462" i="3"/>
  <c r="G461" i="3"/>
  <c r="G460" i="3"/>
  <c r="E459" i="3"/>
  <c r="G459" i="3" s="1"/>
  <c r="D459" i="3"/>
  <c r="G458" i="3"/>
  <c r="G457" i="3"/>
  <c r="F457" i="3"/>
  <c r="G456" i="3"/>
  <c r="G455" i="3"/>
  <c r="E454" i="3"/>
  <c r="G454" i="3" s="1"/>
  <c r="D454" i="3"/>
  <c r="E453" i="3"/>
  <c r="D453" i="3"/>
  <c r="D448" i="3" s="1"/>
  <c r="E452" i="3"/>
  <c r="D452" i="3"/>
  <c r="D447" i="3" s="1"/>
  <c r="E451" i="3"/>
  <c r="G451" i="3" s="1"/>
  <c r="D451" i="3"/>
  <c r="E450" i="3"/>
  <c r="D450" i="3"/>
  <c r="D445" i="3" s="1"/>
  <c r="G443" i="3"/>
  <c r="G442" i="3"/>
  <c r="G441" i="3"/>
  <c r="G440" i="3"/>
  <c r="E439" i="3"/>
  <c r="G439" i="3" s="1"/>
  <c r="D439" i="3"/>
  <c r="G438" i="3"/>
  <c r="G437" i="3"/>
  <c r="G436" i="3"/>
  <c r="G435" i="3"/>
  <c r="E434" i="3"/>
  <c r="G434" i="3" s="1"/>
  <c r="D434" i="3"/>
  <c r="E433" i="3"/>
  <c r="G433" i="3" s="1"/>
  <c r="D433" i="3"/>
  <c r="E432" i="3"/>
  <c r="G432" i="3" s="1"/>
  <c r="D432" i="3"/>
  <c r="E431" i="3"/>
  <c r="G431" i="3" s="1"/>
  <c r="D431" i="3"/>
  <c r="E430" i="3"/>
  <c r="G430" i="3" s="1"/>
  <c r="D430" i="3"/>
  <c r="G428" i="3"/>
  <c r="G427" i="3"/>
  <c r="F427" i="3"/>
  <c r="G426" i="3"/>
  <c r="G425" i="3"/>
  <c r="E424" i="3"/>
  <c r="G424" i="3" s="1"/>
  <c r="D424" i="3"/>
  <c r="G423" i="3"/>
  <c r="G422" i="3"/>
  <c r="F422" i="3"/>
  <c r="G421" i="3"/>
  <c r="F421" i="3"/>
  <c r="G420" i="3"/>
  <c r="E419" i="3"/>
  <c r="G419" i="3" s="1"/>
  <c r="D419" i="3"/>
  <c r="G418" i="3"/>
  <c r="D418" i="3"/>
  <c r="G417" i="3"/>
  <c r="F417" i="3"/>
  <c r="G416" i="3"/>
  <c r="D416" i="3"/>
  <c r="D376" i="3" s="1"/>
  <c r="G415" i="3"/>
  <c r="D415" i="3"/>
  <c r="D375" i="3" s="1"/>
  <c r="E414" i="3"/>
  <c r="G414" i="3" s="1"/>
  <c r="G413" i="3"/>
  <c r="F413" i="3"/>
  <c r="G412" i="3"/>
  <c r="G411" i="3"/>
  <c r="G410" i="3"/>
  <c r="G409" i="3"/>
  <c r="G408" i="3"/>
  <c r="G407" i="3"/>
  <c r="G406" i="3"/>
  <c r="G405" i="3"/>
  <c r="E404" i="3"/>
  <c r="G404" i="3" s="1"/>
  <c r="D404" i="3"/>
  <c r="G403" i="3"/>
  <c r="F403" i="3"/>
  <c r="G402" i="3"/>
  <c r="G401" i="3"/>
  <c r="G400" i="3"/>
  <c r="E399" i="3"/>
  <c r="G399" i="3" s="1"/>
  <c r="D399" i="3"/>
  <c r="G398" i="3"/>
  <c r="F398" i="3"/>
  <c r="G397" i="3"/>
  <c r="G396" i="3"/>
  <c r="G395" i="3"/>
  <c r="E394" i="3"/>
  <c r="G394" i="3" s="1"/>
  <c r="D394" i="3"/>
  <c r="G393" i="3"/>
  <c r="G392" i="3"/>
  <c r="G391" i="3"/>
  <c r="G390" i="3"/>
  <c r="E389" i="3"/>
  <c r="G389" i="3" s="1"/>
  <c r="D389" i="3"/>
  <c r="G388" i="3"/>
  <c r="G387" i="3"/>
  <c r="F387" i="3"/>
  <c r="G386" i="3"/>
  <c r="G385" i="3"/>
  <c r="E384" i="3"/>
  <c r="D384" i="3"/>
  <c r="G383" i="3"/>
  <c r="G382" i="3"/>
  <c r="G381" i="3"/>
  <c r="G380" i="3"/>
  <c r="E379" i="3"/>
  <c r="G379" i="3" s="1"/>
  <c r="D379" i="3"/>
  <c r="E378" i="3"/>
  <c r="G378" i="3" s="1"/>
  <c r="E377" i="3"/>
  <c r="G377" i="3" s="1"/>
  <c r="D377" i="3"/>
  <c r="D372" i="3" s="1"/>
  <c r="D367" i="3" s="1"/>
  <c r="E376" i="3"/>
  <c r="E375" i="3"/>
  <c r="G375" i="3" s="1"/>
  <c r="G363" i="3"/>
  <c r="G362" i="3"/>
  <c r="G361" i="3"/>
  <c r="G360" i="3"/>
  <c r="E359" i="3"/>
  <c r="G359" i="3" s="1"/>
  <c r="D359" i="3"/>
  <c r="E358" i="3"/>
  <c r="G358" i="3" s="1"/>
  <c r="D358" i="3"/>
  <c r="E357" i="3"/>
  <c r="G357" i="3" s="1"/>
  <c r="D357" i="3"/>
  <c r="E356" i="3"/>
  <c r="G356" i="3" s="1"/>
  <c r="D356" i="3"/>
  <c r="E355" i="3"/>
  <c r="D355" i="3"/>
  <c r="G353" i="3"/>
  <c r="G352" i="3"/>
  <c r="G351" i="3"/>
  <c r="G350" i="3"/>
  <c r="E349" i="3"/>
  <c r="G349" i="3" s="1"/>
  <c r="D349" i="3"/>
  <c r="G348" i="3"/>
  <c r="G347" i="3"/>
  <c r="F347" i="3"/>
  <c r="G346" i="3"/>
  <c r="G345" i="3"/>
  <c r="E344" i="3"/>
  <c r="G344" i="3" s="1"/>
  <c r="D344" i="3"/>
  <c r="G343" i="3"/>
  <c r="G342" i="3"/>
  <c r="F342" i="3"/>
  <c r="G341" i="3"/>
  <c r="G340" i="3"/>
  <c r="E339" i="3"/>
  <c r="D339" i="3"/>
  <c r="G338" i="3"/>
  <c r="G337" i="3"/>
  <c r="F337" i="3"/>
  <c r="G336" i="3"/>
  <c r="G333" i="3"/>
  <c r="G332" i="3"/>
  <c r="G331" i="3"/>
  <c r="F331" i="3"/>
  <c r="G330" i="3"/>
  <c r="E329" i="3"/>
  <c r="G329" i="3" s="1"/>
  <c r="D329" i="3"/>
  <c r="G328" i="3"/>
  <c r="G327" i="3"/>
  <c r="G326" i="3"/>
  <c r="F326" i="3"/>
  <c r="G325" i="3"/>
  <c r="E324" i="3"/>
  <c r="G324" i="3" s="1"/>
  <c r="D324" i="3"/>
  <c r="G323" i="3"/>
  <c r="G322" i="3"/>
  <c r="G321" i="3"/>
  <c r="F321" i="3"/>
  <c r="G320" i="3"/>
  <c r="E319" i="3"/>
  <c r="G319" i="3" s="1"/>
  <c r="D319" i="3"/>
  <c r="E318" i="3"/>
  <c r="D318" i="3"/>
  <c r="D313" i="3" s="1"/>
  <c r="E317" i="3"/>
  <c r="G317" i="3" s="1"/>
  <c r="D317" i="3"/>
  <c r="D312" i="3" s="1"/>
  <c r="E316" i="3"/>
  <c r="G316" i="3" s="1"/>
  <c r="D316" i="3"/>
  <c r="E315" i="3"/>
  <c r="D315" i="3"/>
  <c r="D310" i="3" s="1"/>
  <c r="G308" i="3"/>
  <c r="G307" i="3"/>
  <c r="G306" i="3"/>
  <c r="F306" i="3"/>
  <c r="G305" i="3"/>
  <c r="E304" i="3"/>
  <c r="D304" i="3"/>
  <c r="G303" i="3"/>
  <c r="G302" i="3"/>
  <c r="G301" i="3"/>
  <c r="F301" i="3"/>
  <c r="G300" i="3"/>
  <c r="E299" i="3"/>
  <c r="D299" i="3"/>
  <c r="G298" i="3"/>
  <c r="G297" i="3"/>
  <c r="G296" i="3"/>
  <c r="F296" i="3"/>
  <c r="G295" i="3"/>
  <c r="E294" i="3"/>
  <c r="D294" i="3"/>
  <c r="G293" i="3"/>
  <c r="G292" i="3"/>
  <c r="G291" i="3"/>
  <c r="F291" i="3"/>
  <c r="G290" i="3"/>
  <c r="E289" i="3"/>
  <c r="G289" i="3" s="1"/>
  <c r="D289" i="3"/>
  <c r="G288" i="3"/>
  <c r="G287" i="3"/>
  <c r="F287" i="3"/>
  <c r="G286" i="3"/>
  <c r="F286" i="3"/>
  <c r="G285" i="3"/>
  <c r="E284" i="3"/>
  <c r="G284" i="3" s="1"/>
  <c r="D284" i="3"/>
  <c r="E283" i="3"/>
  <c r="G283" i="3" s="1"/>
  <c r="D283" i="3"/>
  <c r="D278" i="3" s="1"/>
  <c r="E282" i="3"/>
  <c r="D282" i="3"/>
  <c r="D277" i="3" s="1"/>
  <c r="E281" i="3"/>
  <c r="G281" i="3" s="1"/>
  <c r="D281" i="3"/>
  <c r="D276" i="3" s="1"/>
  <c r="E280" i="3"/>
  <c r="E275" i="3" s="1"/>
  <c r="G275" i="3" s="1"/>
  <c r="D280" i="3"/>
  <c r="D275" i="3" s="1"/>
  <c r="G263" i="3"/>
  <c r="G262" i="3"/>
  <c r="F262" i="3"/>
  <c r="G261" i="3"/>
  <c r="G260" i="3"/>
  <c r="E259" i="3"/>
  <c r="D259" i="3"/>
  <c r="G258" i="3"/>
  <c r="G257" i="3"/>
  <c r="G256" i="3"/>
  <c r="F256" i="3"/>
  <c r="G255" i="3"/>
  <c r="E254" i="3"/>
  <c r="G254" i="3" s="1"/>
  <c r="D254" i="3"/>
  <c r="E253" i="3"/>
  <c r="G253" i="3" s="1"/>
  <c r="D253" i="3"/>
  <c r="D243" i="3" s="1"/>
  <c r="E252" i="3"/>
  <c r="E242" i="3" s="1"/>
  <c r="G242" i="3" s="1"/>
  <c r="D252" i="3"/>
  <c r="D242" i="3" s="1"/>
  <c r="E251" i="3"/>
  <c r="D251" i="3"/>
  <c r="D241" i="3" s="1"/>
  <c r="E250" i="3"/>
  <c r="G250" i="3" s="1"/>
  <c r="D250" i="3"/>
  <c r="G248" i="3"/>
  <c r="G247" i="3"/>
  <c r="G246" i="3"/>
  <c r="F246" i="3"/>
  <c r="G245" i="3"/>
  <c r="E244" i="3"/>
  <c r="G244" i="3" s="1"/>
  <c r="D244" i="3"/>
  <c r="G227" i="3"/>
  <c r="G226" i="3"/>
  <c r="G225" i="3"/>
  <c r="G224" i="3"/>
  <c r="E223" i="3"/>
  <c r="G223" i="3" s="1"/>
  <c r="D223" i="3"/>
  <c r="E222" i="3"/>
  <c r="G222" i="3" s="1"/>
  <c r="D222" i="3"/>
  <c r="E221" i="3"/>
  <c r="G221" i="3" s="1"/>
  <c r="D221" i="3"/>
  <c r="E220" i="3"/>
  <c r="G220" i="3" s="1"/>
  <c r="D220" i="3"/>
  <c r="E219" i="3"/>
  <c r="D219" i="3"/>
  <c r="G217" i="3"/>
  <c r="G216" i="3"/>
  <c r="G215" i="3"/>
  <c r="G214" i="3"/>
  <c r="E213" i="3"/>
  <c r="G213" i="3" s="1"/>
  <c r="D213" i="3"/>
  <c r="G212" i="3"/>
  <c r="G211" i="3"/>
  <c r="F211" i="3"/>
  <c r="G210" i="3"/>
  <c r="G209" i="3"/>
  <c r="E208" i="3"/>
  <c r="G208" i="3" s="1"/>
  <c r="D208" i="3"/>
  <c r="G207" i="3"/>
  <c r="G206" i="3"/>
  <c r="G205" i="3"/>
  <c r="F205" i="3"/>
  <c r="G204" i="3"/>
  <c r="E203" i="3"/>
  <c r="D203" i="3"/>
  <c r="G202" i="3"/>
  <c r="F202" i="3"/>
  <c r="G201" i="3"/>
  <c r="F201" i="3"/>
  <c r="E200" i="3"/>
  <c r="D200" i="3"/>
  <c r="G199" i="3"/>
  <c r="G198" i="3"/>
  <c r="G197" i="3"/>
  <c r="F197" i="3"/>
  <c r="G196" i="3"/>
  <c r="E195" i="3"/>
  <c r="G195" i="3" s="1"/>
  <c r="D195" i="3"/>
  <c r="G194" i="3"/>
  <c r="F194" i="3"/>
  <c r="G193" i="3"/>
  <c r="E192" i="3"/>
  <c r="D192" i="3"/>
  <c r="G191" i="3"/>
  <c r="F191" i="3"/>
  <c r="G190" i="3"/>
  <c r="E189" i="3"/>
  <c r="G189" i="3" s="1"/>
  <c r="D189" i="3"/>
  <c r="G188" i="3"/>
  <c r="G187" i="3"/>
  <c r="G186" i="3"/>
  <c r="F186" i="3"/>
  <c r="G185" i="3"/>
  <c r="E184" i="3"/>
  <c r="D184" i="3"/>
  <c r="G183" i="3"/>
  <c r="G182" i="3"/>
  <c r="E181" i="3"/>
  <c r="G181" i="3" s="1"/>
  <c r="D181" i="3"/>
  <c r="D176" i="3" s="1"/>
  <c r="E180" i="3"/>
  <c r="G180" i="3" s="1"/>
  <c r="D180" i="3"/>
  <c r="D175" i="3" s="1"/>
  <c r="E178" i="3"/>
  <c r="G178" i="3" s="1"/>
  <c r="D178" i="3"/>
  <c r="E177" i="3"/>
  <c r="G177" i="3" s="1"/>
  <c r="D177" i="3"/>
  <c r="G173" i="3"/>
  <c r="G172" i="3"/>
  <c r="G171" i="3"/>
  <c r="F171" i="3"/>
  <c r="G170" i="3"/>
  <c r="E169" i="3"/>
  <c r="G169" i="3" s="1"/>
  <c r="D169" i="3"/>
  <c r="G168" i="3"/>
  <c r="G167" i="3"/>
  <c r="F167" i="3"/>
  <c r="G166" i="3"/>
  <c r="F166" i="3"/>
  <c r="G165" i="3"/>
  <c r="E164" i="3"/>
  <c r="D164" i="3"/>
  <c r="G163" i="3"/>
  <c r="G162" i="3"/>
  <c r="F162" i="3"/>
  <c r="G161" i="3"/>
  <c r="F161" i="3"/>
  <c r="G160" i="3"/>
  <c r="E159" i="3"/>
  <c r="G159" i="3" s="1"/>
  <c r="D159" i="3"/>
  <c r="G158" i="3"/>
  <c r="G157" i="3"/>
  <c r="G156" i="3"/>
  <c r="F156" i="3"/>
  <c r="G155" i="3"/>
  <c r="E154" i="3"/>
  <c r="D154" i="3"/>
  <c r="G153" i="3"/>
  <c r="E152" i="3"/>
  <c r="G152" i="3" s="1"/>
  <c r="D152" i="3"/>
  <c r="E151" i="3"/>
  <c r="E146" i="3" s="1"/>
  <c r="G146" i="3" s="1"/>
  <c r="D151" i="3"/>
  <c r="G150" i="3"/>
  <c r="E148" i="3"/>
  <c r="G148" i="3" s="1"/>
  <c r="D148" i="3"/>
  <c r="G138" i="3"/>
  <c r="F138" i="3"/>
  <c r="G137" i="3"/>
  <c r="F137" i="3"/>
  <c r="G136" i="3"/>
  <c r="G133" i="3"/>
  <c r="G132" i="3"/>
  <c r="G131" i="3"/>
  <c r="G118" i="3"/>
  <c r="G117" i="3"/>
  <c r="G116" i="3"/>
  <c r="G115" i="3"/>
  <c r="E114" i="3"/>
  <c r="G114" i="3" s="1"/>
  <c r="D114" i="3"/>
  <c r="G113" i="3"/>
  <c r="D113" i="3"/>
  <c r="D83" i="3" s="1"/>
  <c r="D78" i="3" s="1"/>
  <c r="C113" i="3"/>
  <c r="G112" i="3"/>
  <c r="D112" i="3"/>
  <c r="D82" i="3" s="1"/>
  <c r="D77" i="3" s="1"/>
  <c r="C112" i="3"/>
  <c r="G110" i="3"/>
  <c r="D110" i="3"/>
  <c r="C110" i="3"/>
  <c r="E109" i="3"/>
  <c r="C109" i="3"/>
  <c r="G108" i="3"/>
  <c r="G107" i="3"/>
  <c r="G106" i="3"/>
  <c r="G105" i="3"/>
  <c r="E104" i="3"/>
  <c r="G104" i="3" s="1"/>
  <c r="D104" i="3"/>
  <c r="G103" i="3"/>
  <c r="G102" i="3"/>
  <c r="G101" i="3"/>
  <c r="G100" i="3"/>
  <c r="E99" i="3"/>
  <c r="G99" i="3" s="1"/>
  <c r="D99" i="3"/>
  <c r="G98" i="3"/>
  <c r="G97" i="3"/>
  <c r="G96" i="3"/>
  <c r="G95" i="3"/>
  <c r="E94" i="3"/>
  <c r="G94" i="3" s="1"/>
  <c r="D94" i="3"/>
  <c r="G93" i="3"/>
  <c r="G92" i="3"/>
  <c r="G91" i="3"/>
  <c r="G90" i="3"/>
  <c r="E89" i="3"/>
  <c r="G89" i="3" s="1"/>
  <c r="D89" i="3"/>
  <c r="G88" i="3"/>
  <c r="G87" i="3"/>
  <c r="G86" i="3"/>
  <c r="G85" i="3"/>
  <c r="E84" i="3"/>
  <c r="G84" i="3" s="1"/>
  <c r="D84" i="3"/>
  <c r="E83" i="3"/>
  <c r="E78" i="3" s="1"/>
  <c r="G78" i="3" s="1"/>
  <c r="E82" i="3"/>
  <c r="E77" i="3" s="1"/>
  <c r="E81" i="3"/>
  <c r="E76" i="3" s="1"/>
  <c r="G76" i="3" s="1"/>
  <c r="E80" i="3"/>
  <c r="G80" i="3" s="1"/>
  <c r="G2384" i="3" l="1"/>
  <c r="E2384" i="3" s="1"/>
  <c r="E2387" i="3"/>
  <c r="E2382" i="3" s="1"/>
  <c r="E2377" i="3" s="1"/>
  <c r="E2374" i="3" s="1"/>
  <c r="F1942" i="3"/>
  <c r="F1936" i="3"/>
  <c r="F1588" i="3"/>
  <c r="D833" i="3"/>
  <c r="D830" i="3" s="1"/>
  <c r="F1619" i="3"/>
  <c r="D2188" i="3"/>
  <c r="F2923" i="3"/>
  <c r="G1533" i="3"/>
  <c r="G1528" i="3" s="1"/>
  <c r="D835" i="3"/>
  <c r="D2191" i="3"/>
  <c r="F1121" i="3"/>
  <c r="E1905" i="3"/>
  <c r="E1662" i="3" s="1"/>
  <c r="F2377" i="3"/>
  <c r="F2374" i="3" s="1"/>
  <c r="D1206" i="3"/>
  <c r="D1203" i="3" s="1"/>
  <c r="D1204" i="3"/>
  <c r="D1072" i="3" s="1"/>
  <c r="E1904" i="3"/>
  <c r="E1661" i="3" s="1"/>
  <c r="G1905" i="3"/>
  <c r="G1662" i="3" s="1"/>
  <c r="F2075" i="3"/>
  <c r="G2377" i="3"/>
  <c r="G2374" i="3" s="1"/>
  <c r="G2379" i="3"/>
  <c r="D1527" i="3"/>
  <c r="F1578" i="3"/>
  <c r="F2735" i="3"/>
  <c r="D2827" i="3"/>
  <c r="F3044" i="3"/>
  <c r="G2417" i="3"/>
  <c r="G2414" i="3" s="1"/>
  <c r="E2414" i="3" s="1"/>
  <c r="F1624" i="3"/>
  <c r="G1858" i="3"/>
  <c r="G1853" i="3" s="1"/>
  <c r="D2070" i="3"/>
  <c r="G2246" i="3"/>
  <c r="F2404" i="3"/>
  <c r="D2530" i="3"/>
  <c r="F2530" i="3" s="1"/>
  <c r="D2710" i="3"/>
  <c r="D2512" i="3"/>
  <c r="F3011" i="3"/>
  <c r="F3033" i="3"/>
  <c r="F1629" i="3"/>
  <c r="D2244" i="3"/>
  <c r="D2239" i="3" s="1"/>
  <c r="F2253" i="3"/>
  <c r="D2513" i="3"/>
  <c r="F2531" i="3"/>
  <c r="F2801" i="3"/>
  <c r="E3028" i="3"/>
  <c r="F3028" i="3" s="1"/>
  <c r="E857" i="3"/>
  <c r="F858" i="3"/>
  <c r="G858" i="3"/>
  <c r="G833" i="3" s="1"/>
  <c r="E837" i="3"/>
  <c r="F840" i="3"/>
  <c r="G838" i="3"/>
  <c r="E838" i="3"/>
  <c r="F841" i="3"/>
  <c r="D2937" i="3"/>
  <c r="D2934" i="3" s="1"/>
  <c r="F916" i="3"/>
  <c r="G1907" i="3"/>
  <c r="G1664" i="3" s="1"/>
  <c r="G2273" i="3"/>
  <c r="E2247" i="3"/>
  <c r="G2322" i="3"/>
  <c r="G2319" i="3" s="1"/>
  <c r="E2319" i="3" s="1"/>
  <c r="F2567" i="3"/>
  <c r="F2566" i="3" s="1"/>
  <c r="F2565" i="3" s="1"/>
  <c r="F2564" i="3" s="1"/>
  <c r="F2715" i="3"/>
  <c r="G3030" i="3"/>
  <c r="G1526" i="3"/>
  <c r="F1634" i="3"/>
  <c r="F1644" i="3"/>
  <c r="D1907" i="3"/>
  <c r="F1923" i="3"/>
  <c r="G2324" i="3"/>
  <c r="E2324" i="3" s="1"/>
  <c r="F2324" i="3" s="1"/>
  <c r="G2369" i="3"/>
  <c r="E2369" i="3" s="1"/>
  <c r="F2369" i="3" s="1"/>
  <c r="F2740" i="3"/>
  <c r="F2832" i="3"/>
  <c r="G2530" i="3"/>
  <c r="G2192" i="3"/>
  <c r="D2190" i="3"/>
  <c r="G2357" i="3"/>
  <c r="G2354" i="3" s="1"/>
  <c r="E2354" i="3" s="1"/>
  <c r="E2021" i="3"/>
  <c r="E1533" i="3"/>
  <c r="E1528" i="3" s="1"/>
  <c r="F1864" i="3"/>
  <c r="F2035" i="3"/>
  <c r="F2045" i="3"/>
  <c r="E2091" i="3"/>
  <c r="G2091" i="3" s="1"/>
  <c r="D2189" i="3"/>
  <c r="D2247" i="3"/>
  <c r="D2242" i="3" s="1"/>
  <c r="F2329" i="3"/>
  <c r="G2516" i="3"/>
  <c r="G2527" i="3"/>
  <c r="D2692" i="3"/>
  <c r="D2687" i="3" s="1"/>
  <c r="D2681" i="3" s="1"/>
  <c r="E2708" i="3"/>
  <c r="G2708" i="3" s="1"/>
  <c r="G2705" i="3" s="1"/>
  <c r="F2761" i="3"/>
  <c r="F3039" i="3"/>
  <c r="G82" i="3"/>
  <c r="F499" i="3"/>
  <c r="F2080" i="3"/>
  <c r="D2322" i="3"/>
  <c r="D2317" i="3" s="1"/>
  <c r="D2314" i="3" s="1"/>
  <c r="D2394" i="3"/>
  <c r="F2409" i="3"/>
  <c r="E2516" i="3"/>
  <c r="D2527" i="3"/>
  <c r="G2558" i="3"/>
  <c r="D2682" i="3"/>
  <c r="G2699" i="3"/>
  <c r="F2751" i="3"/>
  <c r="E2756" i="3"/>
  <c r="F2786" i="3"/>
  <c r="F2791" i="3"/>
  <c r="F2796" i="3"/>
  <c r="E2860" i="3"/>
  <c r="G2860" i="3" s="1"/>
  <c r="F2867" i="3"/>
  <c r="G2884" i="3"/>
  <c r="G2880" i="3" s="1"/>
  <c r="F2917" i="3"/>
  <c r="D1163" i="3"/>
  <c r="F902" i="3"/>
  <c r="F1649" i="3"/>
  <c r="D2022" i="3"/>
  <c r="D2017" i="3" s="1"/>
  <c r="G1119" i="3"/>
  <c r="G1524" i="3"/>
  <c r="F1862" i="3"/>
  <c r="G1904" i="3"/>
  <c r="G1661" i="3" s="1"/>
  <c r="D1906" i="3"/>
  <c r="D1663" i="3" s="1"/>
  <c r="E1907" i="3"/>
  <c r="F1913" i="3"/>
  <c r="D2025" i="3"/>
  <c r="F2027" i="3"/>
  <c r="D2024" i="3"/>
  <c r="D2019" i="3" s="1"/>
  <c r="G2245" i="3"/>
  <c r="G2240" i="3" s="1"/>
  <c r="D2273" i="3"/>
  <c r="F2276" i="3"/>
  <c r="F2344" i="3"/>
  <c r="F2397" i="3"/>
  <c r="F2489" i="3"/>
  <c r="D2516" i="3"/>
  <c r="F2599" i="3"/>
  <c r="F2598" i="3" s="1"/>
  <c r="F2694" i="3"/>
  <c r="E2710" i="3"/>
  <c r="D2756" i="3"/>
  <c r="F2766" i="3"/>
  <c r="F2781" i="3"/>
  <c r="E2884" i="3"/>
  <c r="E2880" i="3" s="1"/>
  <c r="G2933" i="3"/>
  <c r="F3038" i="3"/>
  <c r="E1239" i="3"/>
  <c r="G1239" i="3" s="1"/>
  <c r="G692" i="3"/>
  <c r="F589" i="3"/>
  <c r="E1116" i="3"/>
  <c r="E1115" i="3" s="1"/>
  <c r="E1077" i="3" s="1"/>
  <c r="E1074" i="3" s="1"/>
  <c r="G1118" i="3"/>
  <c r="F2052" i="3"/>
  <c r="D2245" i="3"/>
  <c r="D2240" i="3" s="1"/>
  <c r="F2396" i="3"/>
  <c r="D2511" i="3"/>
  <c r="F2595" i="3"/>
  <c r="F2594" i="3" s="1"/>
  <c r="D2615" i="3"/>
  <c r="F2615" i="3" s="1"/>
  <c r="E2686" i="3"/>
  <c r="G2686" i="3" s="1"/>
  <c r="E2748" i="3"/>
  <c r="G2758" i="3"/>
  <c r="G2759" i="3"/>
  <c r="G2749" i="3" s="1"/>
  <c r="F2771" i="3"/>
  <c r="F2776" i="3"/>
  <c r="F2806" i="3"/>
  <c r="F2811" i="3"/>
  <c r="F2816" i="3"/>
  <c r="F2865" i="3"/>
  <c r="F918" i="3"/>
  <c r="F1617" i="3"/>
  <c r="D1904" i="3"/>
  <c r="D1661" i="3" s="1"/>
  <c r="G1906" i="3"/>
  <c r="G1663" i="3" s="1"/>
  <c r="F2028" i="3"/>
  <c r="F2040" i="3"/>
  <c r="F2065" i="3"/>
  <c r="F2278" i="3"/>
  <c r="F2293" i="3"/>
  <c r="F2372" i="3"/>
  <c r="G2392" i="3"/>
  <c r="E2392" i="3" s="1"/>
  <c r="F2392" i="3" s="1"/>
  <c r="F2399" i="3"/>
  <c r="F2517" i="3"/>
  <c r="F2518" i="3"/>
  <c r="F2521" i="3"/>
  <c r="F2524" i="3"/>
  <c r="E2545" i="3"/>
  <c r="F2545" i="3" s="1"/>
  <c r="F2578" i="3"/>
  <c r="F2577" i="3" s="1"/>
  <c r="E2825" i="3"/>
  <c r="F2825" i="3" s="1"/>
  <c r="E1238" i="3"/>
  <c r="G1238" i="3" s="1"/>
  <c r="F638" i="3"/>
  <c r="F1573" i="3"/>
  <c r="F1767" i="3"/>
  <c r="F1861" i="3"/>
  <c r="F1887" i="3"/>
  <c r="E2092" i="3"/>
  <c r="G2092" i="3" s="1"/>
  <c r="D2246" i="3"/>
  <c r="D2241" i="3" s="1"/>
  <c r="E2334" i="3"/>
  <c r="F2334" i="3" s="1"/>
  <c r="G2394" i="3"/>
  <c r="E2394" i="3" s="1"/>
  <c r="D2460" i="3"/>
  <c r="D2566" i="3"/>
  <c r="D2565" i="3" s="1"/>
  <c r="D2564" i="3" s="1"/>
  <c r="G2573" i="3"/>
  <c r="G2572" i="3" s="1"/>
  <c r="F2699" i="3"/>
  <c r="F2713" i="3"/>
  <c r="F2749" i="3"/>
  <c r="F2837" i="3"/>
  <c r="F2853" i="3"/>
  <c r="D2931" i="3"/>
  <c r="D2873" i="3" s="1"/>
  <c r="D1238" i="3"/>
  <c r="E1314" i="3"/>
  <c r="G1314" i="3" s="1"/>
  <c r="F416" i="3"/>
  <c r="E649" i="3"/>
  <c r="G649" i="3" s="1"/>
  <c r="F881" i="3"/>
  <c r="F909" i="3"/>
  <c r="D1533" i="3"/>
  <c r="D1528" i="3" s="1"/>
  <c r="F1553" i="3"/>
  <c r="G1563" i="3"/>
  <c r="G1558" i="3" s="1"/>
  <c r="F2055" i="3"/>
  <c r="F2616" i="3"/>
  <c r="D2679" i="3"/>
  <c r="F2720" i="3"/>
  <c r="F2725" i="3"/>
  <c r="F2730" i="3"/>
  <c r="F2759" i="3"/>
  <c r="G2939" i="3"/>
  <c r="E2931" i="3"/>
  <c r="F1244" i="3"/>
  <c r="E1079" i="3"/>
  <c r="D1118" i="3"/>
  <c r="D1116" i="3" s="1"/>
  <c r="D1115" i="3" s="1"/>
  <c r="F1119" i="3"/>
  <c r="D1080" i="3"/>
  <c r="D1157" i="3"/>
  <c r="D1155" i="3"/>
  <c r="D1166" i="3"/>
  <c r="D1185" i="3"/>
  <c r="F1241" i="3"/>
  <c r="F1242" i="3"/>
  <c r="F2515" i="3"/>
  <c r="F2607" i="3"/>
  <c r="E2606" i="3"/>
  <c r="E2605" i="3" s="1"/>
  <c r="E2419" i="3"/>
  <c r="E2417" i="3"/>
  <c r="F2477" i="3"/>
  <c r="D2476" i="3"/>
  <c r="F2476" i="3" s="1"/>
  <c r="E1524" i="3"/>
  <c r="D2930" i="3"/>
  <c r="F1562" i="3"/>
  <c r="D2283" i="3"/>
  <c r="E2283" i="3"/>
  <c r="E2350" i="3"/>
  <c r="G2851" i="3"/>
  <c r="G2850" i="3" s="1"/>
  <c r="G2848" i="3" s="1"/>
  <c r="E2913" i="3"/>
  <c r="E2908" i="3" s="1"/>
  <c r="E2903" i="3" s="1"/>
  <c r="D3008" i="3"/>
  <c r="E3032" i="3"/>
  <c r="G1525" i="3"/>
  <c r="G1527" i="3"/>
  <c r="F1560" i="3"/>
  <c r="E1614" i="3"/>
  <c r="E1609" i="3" s="1"/>
  <c r="G1614" i="3"/>
  <c r="G1609" i="3" s="1"/>
  <c r="G1604" i="3" s="1"/>
  <c r="F1639" i="3"/>
  <c r="F1674" i="3"/>
  <c r="G1934" i="3"/>
  <c r="D2095" i="3"/>
  <c r="D2217" i="3"/>
  <c r="G2244" i="3"/>
  <c r="E2246" i="3"/>
  <c r="E2241" i="3" s="1"/>
  <c r="F2252" i="3"/>
  <c r="G2291" i="3"/>
  <c r="G2286" i="3" s="1"/>
  <c r="D2357" i="3"/>
  <c r="D2510" i="3"/>
  <c r="D2305" i="3" s="1"/>
  <c r="G2614" i="3"/>
  <c r="G2613" i="3" s="1"/>
  <c r="E2692" i="3"/>
  <c r="G2692" i="3" s="1"/>
  <c r="D2746" i="3"/>
  <c r="G2887" i="3"/>
  <c r="G2881" i="3" s="1"/>
  <c r="G2877" i="3" s="1"/>
  <c r="E2887" i="3"/>
  <c r="E2881" i="3" s="1"/>
  <c r="G2913" i="3"/>
  <c r="G2908" i="3" s="1"/>
  <c r="G2903" i="3" s="1"/>
  <c r="G3008" i="3"/>
  <c r="G3003" i="3" s="1"/>
  <c r="G3034" i="3"/>
  <c r="G3029" i="3" s="1"/>
  <c r="D2573" i="3"/>
  <c r="D2572" i="3" s="1"/>
  <c r="D2822" i="3"/>
  <c r="F2939" i="3"/>
  <c r="D1563" i="3"/>
  <c r="D1558" i="3" s="1"/>
  <c r="E1670" i="3"/>
  <c r="E1665" i="3" s="1"/>
  <c r="D2050" i="3"/>
  <c r="E2095" i="3"/>
  <c r="G2095" i="3" s="1"/>
  <c r="G2247" i="3"/>
  <c r="G2242" i="3" s="1"/>
  <c r="D2391" i="3"/>
  <c r="D2389" i="3" s="1"/>
  <c r="E2514" i="3"/>
  <c r="E2529" i="3"/>
  <c r="F2529" i="3" s="1"/>
  <c r="D2887" i="3"/>
  <c r="G151" i="3"/>
  <c r="F164" i="3"/>
  <c r="E240" i="3"/>
  <c r="G240" i="3" s="1"/>
  <c r="D370" i="3"/>
  <c r="D365" i="3" s="1"/>
  <c r="F623" i="3"/>
  <c r="F890" i="3"/>
  <c r="D1524" i="3"/>
  <c r="E1525" i="3"/>
  <c r="F1536" i="3"/>
  <c r="F1537" i="3"/>
  <c r="F1538" i="3"/>
  <c r="F1548" i="3"/>
  <c r="F1561" i="3"/>
  <c r="E1563" i="3"/>
  <c r="E1558" i="3" s="1"/>
  <c r="F1654" i="3"/>
  <c r="D1858" i="3"/>
  <c r="D1853" i="3" s="1"/>
  <c r="F1892" i="3"/>
  <c r="D1905" i="3"/>
  <c r="D1662" i="3" s="1"/>
  <c r="F1911" i="3"/>
  <c r="F1922" i="3"/>
  <c r="D2021" i="3"/>
  <c r="D2023" i="3"/>
  <c r="D2018" i="3" s="1"/>
  <c r="F2030" i="3"/>
  <c r="G2052" i="3"/>
  <c r="F2072" i="3"/>
  <c r="E2093" i="3"/>
  <c r="G2093" i="3" s="1"/>
  <c r="D2105" i="3"/>
  <c r="D2121" i="3"/>
  <c r="D2192" i="3"/>
  <c r="E2187" i="3"/>
  <c r="G2187" i="3"/>
  <c r="F2275" i="3"/>
  <c r="F2286" i="3"/>
  <c r="E2288" i="3"/>
  <c r="D2288" i="3"/>
  <c r="F2291" i="3"/>
  <c r="F2339" i="3"/>
  <c r="G2391" i="3"/>
  <c r="G2311" i="3" s="1"/>
  <c r="F2550" i="3"/>
  <c r="F2575" i="3"/>
  <c r="F2574" i="3" s="1"/>
  <c r="F2581" i="3"/>
  <c r="E2614" i="3"/>
  <c r="G2694" i="3"/>
  <c r="E2827" i="3"/>
  <c r="F2830" i="3"/>
  <c r="F2856" i="3"/>
  <c r="F2892" i="3"/>
  <c r="F2897" i="3"/>
  <c r="F2918" i="3"/>
  <c r="E2937" i="3"/>
  <c r="E2934" i="3" s="1"/>
  <c r="F2942" i="3"/>
  <c r="E3006" i="3"/>
  <c r="F3006" i="3" s="1"/>
  <c r="E2930" i="3"/>
  <c r="G2931" i="3"/>
  <c r="F3013" i="3"/>
  <c r="F3018" i="3"/>
  <c r="F1079" i="3"/>
  <c r="D1316" i="3"/>
  <c r="D1313" i="3" s="1"/>
  <c r="E1313" i="3"/>
  <c r="G1313" i="3" s="1"/>
  <c r="E1268" i="3"/>
  <c r="G1268" i="3" s="1"/>
  <c r="E1269" i="3"/>
  <c r="G1269" i="3" s="1"/>
  <c r="F1272" i="3"/>
  <c r="D1271" i="3"/>
  <c r="F1271" i="3" s="1"/>
  <c r="E1206" i="3"/>
  <c r="E1205" i="3" s="1"/>
  <c r="G1205" i="3" s="1"/>
  <c r="E1220" i="3"/>
  <c r="G1220" i="3" s="1"/>
  <c r="D1220" i="3"/>
  <c r="E1208" i="3"/>
  <c r="G1208" i="3" s="1"/>
  <c r="D1208" i="3"/>
  <c r="G1083" i="3"/>
  <c r="G1082" i="3" s="1"/>
  <c r="G1079" i="3" s="1"/>
  <c r="E2878" i="3"/>
  <c r="D2908" i="3"/>
  <c r="D2904" i="3"/>
  <c r="D2903" i="3" s="1"/>
  <c r="D3003" i="3"/>
  <c r="D2877" i="3"/>
  <c r="G2932" i="3"/>
  <c r="G2934" i="3"/>
  <c r="F2912" i="3"/>
  <c r="D2933" i="3"/>
  <c r="E3034" i="3"/>
  <c r="E2886" i="3"/>
  <c r="F2886" i="3" s="1"/>
  <c r="E2907" i="3"/>
  <c r="F2907" i="3" s="1"/>
  <c r="D2913" i="3"/>
  <c r="G3004" i="3"/>
  <c r="G2930" i="3" s="1"/>
  <c r="G2872" i="3" s="1"/>
  <c r="E3008" i="3"/>
  <c r="G3031" i="3"/>
  <c r="D3034" i="3"/>
  <c r="D3029" i="3" s="1"/>
  <c r="D3024" i="3" s="1"/>
  <c r="D2882" i="3"/>
  <c r="F2882" i="3" s="1"/>
  <c r="F2891" i="3"/>
  <c r="E3026" i="3"/>
  <c r="G3027" i="3"/>
  <c r="G3028" i="3"/>
  <c r="E3030" i="3"/>
  <c r="E2864" i="3"/>
  <c r="G3026" i="3"/>
  <c r="F2851" i="3"/>
  <c r="D2850" i="3"/>
  <c r="G2856" i="3"/>
  <c r="D2705" i="3"/>
  <c r="G2688" i="3"/>
  <c r="E2682" i="3"/>
  <c r="G2682" i="3" s="1"/>
  <c r="G2825" i="3"/>
  <c r="G2822" i="3" s="1"/>
  <c r="G2827" i="3"/>
  <c r="D2686" i="3"/>
  <c r="G2693" i="3"/>
  <c r="G2513" i="3"/>
  <c r="G2511" i="3"/>
  <c r="G2509" i="3" s="1"/>
  <c r="D2377" i="3"/>
  <c r="D2374" i="3" s="1"/>
  <c r="D2379" i="3"/>
  <c r="E2305" i="3"/>
  <c r="F2327" i="3"/>
  <c r="F2322" i="3" s="1"/>
  <c r="E2322" i="3"/>
  <c r="D2414" i="3"/>
  <c r="F2580" i="3"/>
  <c r="D2419" i="3"/>
  <c r="E2462" i="3"/>
  <c r="E2502" i="3"/>
  <c r="F2547" i="3"/>
  <c r="E2558" i="3"/>
  <c r="F2558" i="3" s="1"/>
  <c r="F2559" i="3"/>
  <c r="E2574" i="3"/>
  <c r="E2573" i="3" s="1"/>
  <c r="D2606" i="3"/>
  <c r="D2605" i="3" s="1"/>
  <c r="D2384" i="3"/>
  <c r="E2493" i="3"/>
  <c r="F2493" i="3" s="1"/>
  <c r="E2622" i="3"/>
  <c r="D1934" i="3"/>
  <c r="G2284" i="3"/>
  <c r="E2022" i="3"/>
  <c r="E2023" i="3"/>
  <c r="E2024" i="3"/>
  <c r="G2027" i="3"/>
  <c r="G2028" i="3"/>
  <c r="E2050" i="3"/>
  <c r="G2065" i="3"/>
  <c r="E2105" i="3"/>
  <c r="G2105" i="3" s="1"/>
  <c r="D2117" i="3"/>
  <c r="D2116" i="3" s="1"/>
  <c r="E2244" i="3"/>
  <c r="E2273" i="3"/>
  <c r="D2248" i="3"/>
  <c r="E2192" i="3"/>
  <c r="E2025" i="3"/>
  <c r="E2070" i="3"/>
  <c r="E2094" i="3"/>
  <c r="G2094" i="3" s="1"/>
  <c r="E2245" i="3"/>
  <c r="E2248" i="3"/>
  <c r="F1612" i="3"/>
  <c r="E1607" i="3"/>
  <c r="F1607" i="3" s="1"/>
  <c r="F1531" i="3"/>
  <c r="E1526" i="3"/>
  <c r="F1532" i="3"/>
  <c r="E1527" i="3"/>
  <c r="F1908" i="3"/>
  <c r="E1903" i="3"/>
  <c r="G1903" i="3"/>
  <c r="D1525" i="3"/>
  <c r="D1526" i="3"/>
  <c r="D1614" i="3"/>
  <c r="D1609" i="3" s="1"/>
  <c r="D1604" i="3" s="1"/>
  <c r="D1669" i="3"/>
  <c r="D1670" i="3"/>
  <c r="D1665" i="3" s="1"/>
  <c r="D1918" i="3"/>
  <c r="D1903" i="3" s="1"/>
  <c r="F1565" i="3"/>
  <c r="F1566" i="3"/>
  <c r="F1567" i="3"/>
  <c r="F1568" i="3"/>
  <c r="E1856" i="3"/>
  <c r="F1856" i="3" s="1"/>
  <c r="E1857" i="3"/>
  <c r="F1857" i="3" s="1"/>
  <c r="E1858" i="3"/>
  <c r="E1906" i="3"/>
  <c r="D1130" i="3"/>
  <c r="D1128" i="3"/>
  <c r="D1125" i="3" s="1"/>
  <c r="F1209" i="3"/>
  <c r="F200" i="3"/>
  <c r="E312" i="3"/>
  <c r="G312" i="3" s="1"/>
  <c r="E539" i="3"/>
  <c r="E534" i="3" s="1"/>
  <c r="G534" i="3" s="1"/>
  <c r="E581" i="3"/>
  <c r="G581" i="3" s="1"/>
  <c r="F658" i="3"/>
  <c r="G670" i="3"/>
  <c r="E720" i="3"/>
  <c r="G720" i="3" s="1"/>
  <c r="G741" i="3"/>
  <c r="D924" i="3"/>
  <c r="F924" i="3" s="1"/>
  <c r="E370" i="3"/>
  <c r="E335" i="3" s="1"/>
  <c r="G335" i="3" s="1"/>
  <c r="F921" i="3"/>
  <c r="E582" i="3"/>
  <c r="G582" i="3" s="1"/>
  <c r="F673" i="3"/>
  <c r="G917" i="3"/>
  <c r="G914" i="3" s="1"/>
  <c r="F925" i="3"/>
  <c r="D585" i="3"/>
  <c r="F707" i="3"/>
  <c r="E723" i="3"/>
  <c r="G723" i="3" s="1"/>
  <c r="F880" i="3"/>
  <c r="G83" i="3"/>
  <c r="D143" i="3"/>
  <c r="D128" i="3" s="1"/>
  <c r="D123" i="3" s="1"/>
  <c r="D73" i="3" s="1"/>
  <c r="F184" i="3"/>
  <c r="F203" i="3"/>
  <c r="G252" i="3"/>
  <c r="G280" i="3"/>
  <c r="F282" i="3"/>
  <c r="F294" i="3"/>
  <c r="F329" i="3"/>
  <c r="F454" i="3"/>
  <c r="F608" i="3"/>
  <c r="E702" i="3"/>
  <c r="G702" i="3" s="1"/>
  <c r="E722" i="3"/>
  <c r="F886" i="3"/>
  <c r="F894" i="3"/>
  <c r="E900" i="3"/>
  <c r="F903" i="3"/>
  <c r="G902" i="3"/>
  <c r="G899" i="3" s="1"/>
  <c r="G81" i="3"/>
  <c r="D149" i="3"/>
  <c r="E175" i="3"/>
  <c r="G175" i="3" s="1"/>
  <c r="F195" i="3"/>
  <c r="F259" i="3"/>
  <c r="F384" i="3"/>
  <c r="G657" i="3"/>
  <c r="E311" i="3"/>
  <c r="G311" i="3" s="1"/>
  <c r="D560" i="3"/>
  <c r="D744" i="3"/>
  <c r="F154" i="3"/>
  <c r="F192" i="3"/>
  <c r="G203" i="3"/>
  <c r="F208" i="3"/>
  <c r="F299" i="3"/>
  <c r="F319" i="3"/>
  <c r="G384" i="3"/>
  <c r="F394" i="3"/>
  <c r="F419" i="3"/>
  <c r="F545" i="3"/>
  <c r="G553" i="3"/>
  <c r="F727" i="3"/>
  <c r="F742" i="3"/>
  <c r="F885" i="3"/>
  <c r="F887" i="3"/>
  <c r="G873" i="3"/>
  <c r="G894" i="3"/>
  <c r="G903" i="3"/>
  <c r="F906" i="3"/>
  <c r="F917" i="3"/>
  <c r="E276" i="3"/>
  <c r="F276" i="3" s="1"/>
  <c r="F509" i="3"/>
  <c r="F591" i="3"/>
  <c r="D371" i="3"/>
  <c r="D366" i="3" s="1"/>
  <c r="F424" i="3"/>
  <c r="E536" i="3"/>
  <c r="E531" i="3" s="1"/>
  <c r="D883" i="3"/>
  <c r="D879" i="3" s="1"/>
  <c r="D915" i="3"/>
  <c r="G936" i="3"/>
  <c r="D274" i="3"/>
  <c r="D270" i="3"/>
  <c r="D265" i="3" s="1"/>
  <c r="D897" i="3"/>
  <c r="F77" i="3"/>
  <c r="E314" i="3"/>
  <c r="G314" i="3" s="1"/>
  <c r="D877" i="3"/>
  <c r="D871" i="3" s="1"/>
  <c r="F152" i="3"/>
  <c r="F159" i="3"/>
  <c r="D218" i="3"/>
  <c r="F244" i="3"/>
  <c r="D279" i="3"/>
  <c r="F324" i="3"/>
  <c r="F339" i="3"/>
  <c r="G499" i="3"/>
  <c r="G505" i="3"/>
  <c r="G538" i="3"/>
  <c r="G545" i="3"/>
  <c r="F596" i="3"/>
  <c r="F618" i="3"/>
  <c r="G638" i="3"/>
  <c r="F643" i="3"/>
  <c r="E651" i="3"/>
  <c r="G658" i="3"/>
  <c r="F694" i="3"/>
  <c r="E700" i="3"/>
  <c r="G700" i="3" s="1"/>
  <c r="F709" i="3"/>
  <c r="E744" i="3"/>
  <c r="E882" i="3"/>
  <c r="E883" i="3"/>
  <c r="F884" i="3"/>
  <c r="G887" i="3"/>
  <c r="G890" i="3"/>
  <c r="F898" i="3"/>
  <c r="D900" i="3"/>
  <c r="G906" i="3"/>
  <c r="E913" i="3"/>
  <c r="E876" i="3" s="1"/>
  <c r="G918" i="3"/>
  <c r="D873" i="3"/>
  <c r="E449" i="3"/>
  <c r="G449" i="3" s="1"/>
  <c r="D663" i="3"/>
  <c r="E75" i="3"/>
  <c r="G75" i="3" s="1"/>
  <c r="E149" i="3"/>
  <c r="G149" i="3" s="1"/>
  <c r="G164" i="3"/>
  <c r="F189" i="3"/>
  <c r="F284" i="3"/>
  <c r="G299" i="3"/>
  <c r="D570" i="3"/>
  <c r="D582" i="3"/>
  <c r="D580" i="3" s="1"/>
  <c r="E583" i="3"/>
  <c r="E585" i="3"/>
  <c r="G585" i="3" s="1"/>
  <c r="D648" i="3"/>
  <c r="E703" i="3"/>
  <c r="G703" i="3" s="1"/>
  <c r="F901" i="3"/>
  <c r="G909" i="3"/>
  <c r="D913" i="3"/>
  <c r="D912" i="3" s="1"/>
  <c r="E914" i="3"/>
  <c r="F914" i="3" s="1"/>
  <c r="E915" i="3"/>
  <c r="G921" i="3"/>
  <c r="E689" i="3"/>
  <c r="G689" i="3" s="1"/>
  <c r="E79" i="3"/>
  <c r="G79" i="3" s="1"/>
  <c r="D81" i="3"/>
  <c r="D76" i="3" s="1"/>
  <c r="F82" i="3"/>
  <c r="E143" i="3"/>
  <c r="E147" i="3"/>
  <c r="G154" i="3"/>
  <c r="F169" i="3"/>
  <c r="G200" i="3"/>
  <c r="F254" i="3"/>
  <c r="G259" i="3"/>
  <c r="F289" i="3"/>
  <c r="G294" i="3"/>
  <c r="F304" i="3"/>
  <c r="F344" i="3"/>
  <c r="D354" i="3"/>
  <c r="F399" i="3"/>
  <c r="D429" i="3"/>
  <c r="E446" i="3"/>
  <c r="G446" i="3" s="1"/>
  <c r="F540" i="3"/>
  <c r="D529" i="3"/>
  <c r="E584" i="3"/>
  <c r="G584" i="3" s="1"/>
  <c r="F588" i="3"/>
  <c r="G589" i="3"/>
  <c r="F633" i="3"/>
  <c r="F656" i="3"/>
  <c r="E668" i="3"/>
  <c r="G668" i="3" s="1"/>
  <c r="G671" i="3"/>
  <c r="E686" i="3"/>
  <c r="E681" i="3" s="1"/>
  <c r="G681" i="3" s="1"/>
  <c r="F714" i="3"/>
  <c r="F729" i="3"/>
  <c r="E899" i="3"/>
  <c r="E936" i="3"/>
  <c r="D872" i="3"/>
  <c r="D931" i="3"/>
  <c r="E931" i="3"/>
  <c r="D936" i="3"/>
  <c r="G901" i="3"/>
  <c r="G927" i="3"/>
  <c r="G884" i="3"/>
  <c r="G885" i="3"/>
  <c r="G881" i="3" s="1"/>
  <c r="G916" i="3"/>
  <c r="G925" i="3"/>
  <c r="G924" i="3" s="1"/>
  <c r="G932" i="3"/>
  <c r="G931" i="3" s="1"/>
  <c r="D311" i="3"/>
  <c r="D309" i="3" s="1"/>
  <c r="D314" i="3"/>
  <c r="F376" i="3"/>
  <c r="E374" i="3"/>
  <c r="E371" i="3"/>
  <c r="F452" i="3"/>
  <c r="E447" i="3"/>
  <c r="G655" i="3"/>
  <c r="E653" i="3"/>
  <c r="E650" i="3"/>
  <c r="D145" i="3"/>
  <c r="D174" i="3"/>
  <c r="D240" i="3"/>
  <c r="D249" i="3"/>
  <c r="G315" i="3"/>
  <c r="E310" i="3"/>
  <c r="E270" i="3" s="1"/>
  <c r="E313" i="3"/>
  <c r="G313" i="3" s="1"/>
  <c r="G318" i="3"/>
  <c r="F377" i="3"/>
  <c r="E372" i="3"/>
  <c r="G453" i="3"/>
  <c r="E448" i="3"/>
  <c r="G448" i="3" s="1"/>
  <c r="D490" i="3"/>
  <c r="D489" i="3" s="1"/>
  <c r="D494" i="3"/>
  <c r="F506" i="3"/>
  <c r="E504" i="3"/>
  <c r="E496" i="3"/>
  <c r="F555" i="3"/>
  <c r="G555" i="3"/>
  <c r="G561" i="3"/>
  <c r="E560" i="3"/>
  <c r="G560" i="3" s="1"/>
  <c r="G721" i="3"/>
  <c r="G219" i="3"/>
  <c r="E218" i="3"/>
  <c r="G218" i="3" s="1"/>
  <c r="F507" i="3"/>
  <c r="E497" i="3"/>
  <c r="F281" i="3"/>
  <c r="E279" i="3"/>
  <c r="E373" i="3"/>
  <c r="G508" i="3"/>
  <c r="E498" i="3"/>
  <c r="F602" i="3"/>
  <c r="G602" i="3"/>
  <c r="D684" i="3"/>
  <c r="F687" i="3"/>
  <c r="G687" i="3"/>
  <c r="G701" i="3"/>
  <c r="G735" i="3"/>
  <c r="D653" i="3"/>
  <c r="D272" i="3"/>
  <c r="D267" i="3" s="1"/>
  <c r="D237" i="3" s="1"/>
  <c r="D232" i="3" s="1"/>
  <c r="F316" i="3"/>
  <c r="G77" i="3"/>
  <c r="F83" i="3"/>
  <c r="G109" i="3"/>
  <c r="D146" i="3"/>
  <c r="D147" i="3"/>
  <c r="F151" i="3"/>
  <c r="D179" i="3"/>
  <c r="G179" i="3"/>
  <c r="G184" i="3"/>
  <c r="G192" i="3"/>
  <c r="E243" i="3"/>
  <c r="D273" i="3"/>
  <c r="D268" i="3" s="1"/>
  <c r="D238" i="3" s="1"/>
  <c r="G282" i="3"/>
  <c r="G304" i="3"/>
  <c r="G339" i="3"/>
  <c r="G376" i="3"/>
  <c r="G452" i="3"/>
  <c r="E490" i="3"/>
  <c r="D504" i="3"/>
  <c r="D683" i="3"/>
  <c r="G355" i="3"/>
  <c r="E354" i="3"/>
  <c r="G354" i="3" s="1"/>
  <c r="D449" i="3"/>
  <c r="D446" i="3"/>
  <c r="D444" i="3" s="1"/>
  <c r="D538" i="3"/>
  <c r="D533" i="3" s="1"/>
  <c r="F553" i="3"/>
  <c r="D550" i="3"/>
  <c r="D109" i="3"/>
  <c r="F109" i="3" s="1"/>
  <c r="D80" i="3"/>
  <c r="F181" i="3"/>
  <c r="F179" i="3" s="1"/>
  <c r="E179" i="3"/>
  <c r="E176" i="3"/>
  <c r="E241" i="3"/>
  <c r="G251" i="3"/>
  <c r="D378" i="3"/>
  <c r="D373" i="3" s="1"/>
  <c r="D368" i="3" s="1"/>
  <c r="D414" i="3"/>
  <c r="F414" i="3" s="1"/>
  <c r="E445" i="3"/>
  <c r="G450" i="3"/>
  <c r="F613" i="3"/>
  <c r="G613" i="3"/>
  <c r="F628" i="3"/>
  <c r="G628" i="3"/>
  <c r="F666" i="3"/>
  <c r="G666" i="3"/>
  <c r="E277" i="3"/>
  <c r="E429" i="3"/>
  <c r="G429" i="3" s="1"/>
  <c r="D526" i="3"/>
  <c r="F78" i="3"/>
  <c r="E249" i="3"/>
  <c r="G249" i="3" s="1"/>
  <c r="E278" i="3"/>
  <c r="D680" i="3"/>
  <c r="D739" i="3"/>
  <c r="E537" i="3"/>
  <c r="E550" i="3"/>
  <c r="E570" i="3"/>
  <c r="G570" i="3" s="1"/>
  <c r="E664" i="3"/>
  <c r="D668" i="3"/>
  <c r="F671" i="3"/>
  <c r="G672" i="3"/>
  <c r="E685" i="3"/>
  <c r="D689" i="3"/>
  <c r="F692" i="3"/>
  <c r="G693" i="3"/>
  <c r="D702" i="3"/>
  <c r="E704" i="3"/>
  <c r="G706" i="3"/>
  <c r="D722" i="3"/>
  <c r="E724" i="3"/>
  <c r="G726" i="3"/>
  <c r="D736" i="3"/>
  <c r="D734" i="3" s="1"/>
  <c r="E737" i="3"/>
  <c r="E738" i="3"/>
  <c r="G740" i="3"/>
  <c r="D704" i="3"/>
  <c r="G709" i="3"/>
  <c r="D724" i="3"/>
  <c r="G729" i="3"/>
  <c r="E739" i="3"/>
  <c r="G742" i="3"/>
  <c r="E2379" i="3" l="1"/>
  <c r="E2746" i="3"/>
  <c r="F2746" i="3" s="1"/>
  <c r="F2708" i="3"/>
  <c r="D1523" i="3"/>
  <c r="D2689" i="3"/>
  <c r="F2908" i="3"/>
  <c r="F2827" i="3"/>
  <c r="G1523" i="3"/>
  <c r="G2352" i="3"/>
  <c r="E2352" i="3" s="1"/>
  <c r="F2516" i="3"/>
  <c r="D2319" i="3"/>
  <c r="F2319" i="3" s="1"/>
  <c r="E1519" i="3"/>
  <c r="G2875" i="3"/>
  <c r="G1660" i="3"/>
  <c r="F2913" i="3"/>
  <c r="D1932" i="3"/>
  <c r="F2710" i="3"/>
  <c r="F2247" i="3"/>
  <c r="F2756" i="3"/>
  <c r="G1520" i="3"/>
  <c r="D1664" i="3"/>
  <c r="D1521" i="3" s="1"/>
  <c r="F2273" i="3"/>
  <c r="E2680" i="3"/>
  <c r="G2680" i="3" s="1"/>
  <c r="G2317" i="3"/>
  <c r="F2394" i="3"/>
  <c r="E2872" i="3"/>
  <c r="E2822" i="3"/>
  <c r="F2822" i="3" s="1"/>
  <c r="G539" i="3"/>
  <c r="E2357" i="3"/>
  <c r="F2357" i="3" s="1"/>
  <c r="E2242" i="3"/>
  <c r="F2242" i="3" s="1"/>
  <c r="F2934" i="3"/>
  <c r="G2241" i="3"/>
  <c r="D1268" i="3"/>
  <c r="F1268" i="3" s="1"/>
  <c r="D2932" i="3"/>
  <c r="D2874" i="3" s="1"/>
  <c r="G2545" i="3"/>
  <c r="E2873" i="3"/>
  <c r="F2887" i="3"/>
  <c r="E2705" i="3"/>
  <c r="F2705" i="3" s="1"/>
  <c r="F1907" i="3"/>
  <c r="D2187" i="3"/>
  <c r="F838" i="3"/>
  <c r="E835" i="3"/>
  <c r="F835" i="3" s="1"/>
  <c r="E833" i="3"/>
  <c r="F837" i="3"/>
  <c r="E832" i="3"/>
  <c r="F832" i="3" s="1"/>
  <c r="G837" i="3"/>
  <c r="E856" i="3"/>
  <c r="F856" i="3" s="1"/>
  <c r="F857" i="3"/>
  <c r="G857" i="3"/>
  <c r="G856" i="3" s="1"/>
  <c r="E2689" i="3"/>
  <c r="G276" i="3"/>
  <c r="G2689" i="3"/>
  <c r="G2873" i="3"/>
  <c r="F900" i="3"/>
  <c r="F2692" i="3"/>
  <c r="D1518" i="3"/>
  <c r="F1906" i="3"/>
  <c r="E2527" i="3"/>
  <c r="F2527" i="3" s="1"/>
  <c r="E2859" i="3"/>
  <c r="G2859" i="3" s="1"/>
  <c r="D1933" i="3"/>
  <c r="G1518" i="3"/>
  <c r="D1520" i="3"/>
  <c r="F1239" i="3"/>
  <c r="E2016" i="3"/>
  <c r="G2016" i="3" s="1"/>
  <c r="G2021" i="3"/>
  <c r="G2283" i="3"/>
  <c r="F2283" i="3"/>
  <c r="G370" i="3"/>
  <c r="D335" i="3"/>
  <c r="D334" i="3" s="1"/>
  <c r="E334" i="3"/>
  <c r="E719" i="3"/>
  <c r="G719" i="3" s="1"/>
  <c r="E145" i="3"/>
  <c r="E1664" i="3"/>
  <c r="E1521" i="3" s="1"/>
  <c r="F1533" i="3"/>
  <c r="D2238" i="3"/>
  <c r="F2246" i="3"/>
  <c r="E2544" i="3"/>
  <c r="F2544" i="3" s="1"/>
  <c r="F2241" i="3"/>
  <c r="F1238" i="3"/>
  <c r="D1931" i="3"/>
  <c r="D2243" i="3"/>
  <c r="G2243" i="3"/>
  <c r="G2874" i="3"/>
  <c r="G2748" i="3"/>
  <c r="G2746" i="3" s="1"/>
  <c r="G2756" i="3"/>
  <c r="E74" i="3"/>
  <c r="G74" i="3" s="1"/>
  <c r="D2872" i="3"/>
  <c r="D2020" i="3"/>
  <c r="F1558" i="3"/>
  <c r="E1518" i="3"/>
  <c r="D1077" i="3"/>
  <c r="D1079" i="3"/>
  <c r="F1118" i="3"/>
  <c r="D1152" i="3"/>
  <c r="D1149" i="3" s="1"/>
  <c r="D1154" i="3"/>
  <c r="D1182" i="3"/>
  <c r="D1179" i="3" s="1"/>
  <c r="D1184" i="3"/>
  <c r="E2311" i="3"/>
  <c r="G2306" i="3"/>
  <c r="F2614" i="3"/>
  <c r="E2613" i="3"/>
  <c r="F2613" i="3" s="1"/>
  <c r="F2514" i="3"/>
  <c r="E2513" i="3"/>
  <c r="F2513" i="3" s="1"/>
  <c r="E2511" i="3"/>
  <c r="F2937" i="3"/>
  <c r="E2932" i="3"/>
  <c r="E2874" i="3" s="1"/>
  <c r="G1116" i="3"/>
  <c r="F1116" i="3"/>
  <c r="D2352" i="3"/>
  <c r="D2354" i="3"/>
  <c r="F2354" i="3" s="1"/>
  <c r="F1563" i="3"/>
  <c r="D2509" i="3"/>
  <c r="D2311" i="3"/>
  <c r="D2306" i="3" s="1"/>
  <c r="G722" i="3"/>
  <c r="E1663" i="3"/>
  <c r="F1663" i="3" s="1"/>
  <c r="D2016" i="3"/>
  <c r="D2015" i="3" s="1"/>
  <c r="G3024" i="3"/>
  <c r="F2288" i="3"/>
  <c r="G1519" i="3"/>
  <c r="E2512" i="3"/>
  <c r="F2512" i="3" s="1"/>
  <c r="F449" i="3"/>
  <c r="F1669" i="3"/>
  <c r="E2687" i="3"/>
  <c r="E2681" i="3" s="1"/>
  <c r="G1521" i="3"/>
  <c r="G2288" i="3"/>
  <c r="E2391" i="3"/>
  <c r="F2391" i="3" s="1"/>
  <c r="G2389" i="3"/>
  <c r="E2389" i="3" s="1"/>
  <c r="F2389" i="3" s="1"/>
  <c r="F1269" i="3"/>
  <c r="G1206" i="3"/>
  <c r="E1203" i="3"/>
  <c r="F1206" i="3"/>
  <c r="F1208" i="3"/>
  <c r="F2864" i="3"/>
  <c r="E2848" i="3"/>
  <c r="E3024" i="3"/>
  <c r="F3024" i="3" s="1"/>
  <c r="F3034" i="3"/>
  <c r="E3029" i="3"/>
  <c r="F3029" i="3" s="1"/>
  <c r="F2881" i="3"/>
  <c r="E2877" i="3"/>
  <c r="E2875" i="3"/>
  <c r="E3003" i="3"/>
  <c r="F3003" i="3" s="1"/>
  <c r="F3008" i="3"/>
  <c r="D2875" i="3"/>
  <c r="F2903" i="3"/>
  <c r="G2929" i="3"/>
  <c r="G2844" i="3"/>
  <c r="G2843" i="3" s="1"/>
  <c r="G2847" i="3"/>
  <c r="F2850" i="3"/>
  <c r="D2848" i="3"/>
  <c r="D2680" i="3"/>
  <c r="D2678" i="3" s="1"/>
  <c r="D2683" i="3"/>
  <c r="F2462" i="3"/>
  <c r="E2460" i="3"/>
  <c r="F2460" i="3" s="1"/>
  <c r="E2621" i="3"/>
  <c r="F2622" i="3"/>
  <c r="F2573" i="3"/>
  <c r="F2572" i="3" s="1"/>
  <c r="E2572" i="3"/>
  <c r="F2502" i="3"/>
  <c r="E2501" i="3"/>
  <c r="F2501" i="3" s="1"/>
  <c r="F2606" i="3"/>
  <c r="E2243" i="3"/>
  <c r="E2239" i="3"/>
  <c r="E2019" i="3"/>
  <c r="G2024" i="3"/>
  <c r="F2245" i="3"/>
  <c r="E2240" i="3"/>
  <c r="F2240" i="3" s="1"/>
  <c r="F2248" i="3"/>
  <c r="G2248" i="3"/>
  <c r="G2025" i="3"/>
  <c r="F2025" i="3"/>
  <c r="G2022" i="3"/>
  <c r="E2017" i="3"/>
  <c r="F2022" i="3"/>
  <c r="E1934" i="3"/>
  <c r="F1934" i="3" s="1"/>
  <c r="G2070" i="3"/>
  <c r="F2070" i="3"/>
  <c r="F2050" i="3"/>
  <c r="G2050" i="3"/>
  <c r="F2023" i="3"/>
  <c r="G2023" i="3"/>
  <c r="E2018" i="3"/>
  <c r="E2090" i="3"/>
  <c r="G2090" i="3" s="1"/>
  <c r="E2020" i="3"/>
  <c r="G2239" i="3"/>
  <c r="F1858" i="3"/>
  <c r="E1853" i="3"/>
  <c r="F1853" i="3" s="1"/>
  <c r="F1528" i="3"/>
  <c r="E1523" i="3"/>
  <c r="F1526" i="3"/>
  <c r="F1665" i="3"/>
  <c r="F1527" i="3"/>
  <c r="E1604" i="3"/>
  <c r="F1604" i="3" s="1"/>
  <c r="F1609" i="3"/>
  <c r="D1660" i="3"/>
  <c r="F1670" i="3"/>
  <c r="F1918" i="3"/>
  <c r="D1519" i="3"/>
  <c r="F1903" i="3"/>
  <c r="F1614" i="3"/>
  <c r="F1525" i="3"/>
  <c r="D1200" i="3"/>
  <c r="D1205" i="3"/>
  <c r="F1205" i="3" s="1"/>
  <c r="G536" i="3"/>
  <c r="F149" i="3"/>
  <c r="F702" i="3"/>
  <c r="E535" i="3"/>
  <c r="G535" i="3" s="1"/>
  <c r="F585" i="3"/>
  <c r="E365" i="3"/>
  <c r="G365" i="3" s="1"/>
  <c r="E877" i="3"/>
  <c r="E871" i="3" s="1"/>
  <c r="F871" i="3" s="1"/>
  <c r="D233" i="3"/>
  <c r="D67" i="3" s="1"/>
  <c r="F314" i="3"/>
  <c r="D876" i="3"/>
  <c r="D870" i="3" s="1"/>
  <c r="D869" i="3" s="1"/>
  <c r="F722" i="3"/>
  <c r="F143" i="3"/>
  <c r="F582" i="3"/>
  <c r="E271" i="3"/>
  <c r="E266" i="3" s="1"/>
  <c r="E236" i="3" s="1"/>
  <c r="D374" i="3"/>
  <c r="F374" i="3" s="1"/>
  <c r="E580" i="3"/>
  <c r="F580" i="3" s="1"/>
  <c r="E734" i="3"/>
  <c r="F734" i="3" s="1"/>
  <c r="G686" i="3"/>
  <c r="F668" i="3"/>
  <c r="D527" i="3"/>
  <c r="F915" i="3"/>
  <c r="D364" i="3"/>
  <c r="E699" i="3"/>
  <c r="G699" i="3" s="1"/>
  <c r="E879" i="3"/>
  <c r="F879" i="3" s="1"/>
  <c r="F883" i="3"/>
  <c r="G147" i="3"/>
  <c r="E142" i="3"/>
  <c r="F651" i="3"/>
  <c r="G651" i="3"/>
  <c r="D681" i="3"/>
  <c r="F689" i="3"/>
  <c r="D719" i="3"/>
  <c r="E529" i="3"/>
  <c r="G529" i="3" s="1"/>
  <c r="F899" i="3"/>
  <c r="E897" i="3"/>
  <c r="F897" i="3" s="1"/>
  <c r="F583" i="3"/>
  <c r="G583" i="3"/>
  <c r="G744" i="3"/>
  <c r="F744" i="3"/>
  <c r="E912" i="3"/>
  <c r="F912" i="3" s="1"/>
  <c r="F913" i="3"/>
  <c r="E878" i="3"/>
  <c r="F882" i="3"/>
  <c r="G143" i="3"/>
  <c r="E128" i="3"/>
  <c r="G128" i="3" s="1"/>
  <c r="E528" i="3"/>
  <c r="G528" i="3" s="1"/>
  <c r="F877" i="3"/>
  <c r="G883" i="3"/>
  <c r="G879" i="3" s="1"/>
  <c r="G880" i="3"/>
  <c r="G900" i="3"/>
  <c r="G898" i="3"/>
  <c r="G897" i="3" s="1"/>
  <c r="G915" i="3"/>
  <c r="G913" i="3"/>
  <c r="G912" i="3" s="1"/>
  <c r="E870" i="3"/>
  <c r="G877" i="3"/>
  <c r="G871" i="3" s="1"/>
  <c r="G724" i="3"/>
  <c r="F724" i="3"/>
  <c r="F277" i="3"/>
  <c r="G277" i="3"/>
  <c r="E272" i="3"/>
  <c r="E444" i="3"/>
  <c r="G445" i="3"/>
  <c r="G241" i="3"/>
  <c r="F241" i="3"/>
  <c r="E239" i="3"/>
  <c r="D528" i="3"/>
  <c r="F533" i="3"/>
  <c r="G497" i="3"/>
  <c r="E492" i="3"/>
  <c r="F497" i="3"/>
  <c r="F653" i="3"/>
  <c r="G653" i="3"/>
  <c r="G371" i="3"/>
  <c r="F371" i="3"/>
  <c r="E366" i="3"/>
  <c r="G278" i="3"/>
  <c r="E273" i="3"/>
  <c r="G372" i="3"/>
  <c r="F372" i="3"/>
  <c r="E367" i="3"/>
  <c r="G650" i="3"/>
  <c r="E648" i="3"/>
  <c r="F739" i="3"/>
  <c r="G739" i="3"/>
  <c r="G537" i="3"/>
  <c r="E532" i="3"/>
  <c r="G490" i="3"/>
  <c r="D141" i="3"/>
  <c r="D126" i="3" s="1"/>
  <c r="D121" i="3" s="1"/>
  <c r="D71" i="3" s="1"/>
  <c r="F146" i="3"/>
  <c r="E493" i="3"/>
  <c r="G493" i="3" s="1"/>
  <c r="G498" i="3"/>
  <c r="G279" i="3"/>
  <c r="F279" i="3"/>
  <c r="E265" i="3"/>
  <c r="G270" i="3"/>
  <c r="D144" i="3"/>
  <c r="D140" i="3"/>
  <c r="G447" i="3"/>
  <c r="F447" i="3"/>
  <c r="G737" i="3"/>
  <c r="F737" i="3"/>
  <c r="E680" i="3"/>
  <c r="E684" i="3"/>
  <c r="G685" i="3"/>
  <c r="E663" i="3"/>
  <c r="G664" i="3"/>
  <c r="G176" i="3"/>
  <c r="F176" i="3"/>
  <c r="E141" i="3"/>
  <c r="E174" i="3"/>
  <c r="E526" i="3"/>
  <c r="G531" i="3"/>
  <c r="G243" i="3"/>
  <c r="D142" i="3"/>
  <c r="F147" i="3"/>
  <c r="G504" i="3"/>
  <c r="F504" i="3"/>
  <c r="E309" i="3"/>
  <c r="G310" i="3"/>
  <c r="G374" i="3"/>
  <c r="F311" i="3"/>
  <c r="D699" i="3"/>
  <c r="D535" i="3"/>
  <c r="E274" i="3"/>
  <c r="D369" i="3"/>
  <c r="E369" i="3"/>
  <c r="D271" i="3"/>
  <c r="F538" i="3"/>
  <c r="D682" i="3"/>
  <c r="E682" i="3"/>
  <c r="F378" i="3"/>
  <c r="D530" i="3"/>
  <c r="G738" i="3"/>
  <c r="E683" i="3"/>
  <c r="G683" i="3" s="1"/>
  <c r="D75" i="3"/>
  <c r="D79" i="3"/>
  <c r="F79" i="3" s="1"/>
  <c r="G373" i="3"/>
  <c r="E368" i="3"/>
  <c r="F373" i="3"/>
  <c r="G496" i="3"/>
  <c r="E491" i="3"/>
  <c r="F496" i="3"/>
  <c r="E494" i="3"/>
  <c r="D239" i="3"/>
  <c r="D235" i="3"/>
  <c r="G704" i="3"/>
  <c r="F704" i="3"/>
  <c r="G550" i="3"/>
  <c r="F550" i="3"/>
  <c r="F1519" i="3" l="1"/>
  <c r="G1517" i="3"/>
  <c r="F2689" i="3"/>
  <c r="G2312" i="3"/>
  <c r="G2309" i="3" s="1"/>
  <c r="E2309" i="3" s="1"/>
  <c r="G2349" i="3"/>
  <c r="E2349" i="3" s="1"/>
  <c r="E2678" i="3"/>
  <c r="F2678" i="3" s="1"/>
  <c r="D1517" i="3"/>
  <c r="G2238" i="3"/>
  <c r="F2243" i="3"/>
  <c r="G2544" i="3"/>
  <c r="E2543" i="3"/>
  <c r="F2543" i="3" s="1"/>
  <c r="E2306" i="3"/>
  <c r="F2306" i="3" s="1"/>
  <c r="F1521" i="3"/>
  <c r="E2683" i="3"/>
  <c r="F2683" i="3" s="1"/>
  <c r="F1664" i="3"/>
  <c r="E2317" i="3"/>
  <c r="F2317" i="3" s="1"/>
  <c r="G2314" i="3"/>
  <c r="E2314" i="3" s="1"/>
  <c r="F2314" i="3" s="1"/>
  <c r="E875" i="3"/>
  <c r="D2929" i="3"/>
  <c r="D2871" i="3" s="1"/>
  <c r="F2874" i="3"/>
  <c r="E830" i="3"/>
  <c r="F830" i="3" s="1"/>
  <c r="F833" i="3"/>
  <c r="G835" i="3"/>
  <c r="G832" i="3"/>
  <c r="G830" i="3" s="1"/>
  <c r="F334" i="3"/>
  <c r="E1930" i="3"/>
  <c r="G334" i="3"/>
  <c r="G145" i="3"/>
  <c r="E144" i="3"/>
  <c r="G144" i="3" s="1"/>
  <c r="E140" i="3"/>
  <c r="G140" i="3" s="1"/>
  <c r="F719" i="3"/>
  <c r="G2687" i="3"/>
  <c r="G2683" i="3" s="1"/>
  <c r="F2687" i="3"/>
  <c r="F699" i="3"/>
  <c r="F2311" i="3"/>
  <c r="D1074" i="3"/>
  <c r="D1071" i="3"/>
  <c r="D1068" i="3" s="1"/>
  <c r="E1200" i="3"/>
  <c r="F1200" i="3" s="1"/>
  <c r="E1071" i="3"/>
  <c r="F2352" i="3"/>
  <c r="D2312" i="3"/>
  <c r="D2307" i="3" s="1"/>
  <c r="D2304" i="3" s="1"/>
  <c r="D2349" i="3"/>
  <c r="F2511" i="3"/>
  <c r="E2509" i="3"/>
  <c r="F2509" i="3" s="1"/>
  <c r="G2871" i="3"/>
  <c r="E2929" i="3"/>
  <c r="E2871" i="3" s="1"/>
  <c r="F535" i="3"/>
  <c r="G271" i="3"/>
  <c r="D875" i="3"/>
  <c r="E1520" i="3"/>
  <c r="F1520" i="3" s="1"/>
  <c r="G1115" i="3"/>
  <c r="F1115" i="3"/>
  <c r="D1930" i="3"/>
  <c r="D1929" i="3" s="1"/>
  <c r="E2238" i="3"/>
  <c r="F2238" i="3" s="1"/>
  <c r="F1077" i="3"/>
  <c r="G1203" i="3"/>
  <c r="E2847" i="3"/>
  <c r="E2844" i="3"/>
  <c r="E2843" i="3" s="1"/>
  <c r="F2877" i="3"/>
  <c r="F2875" i="3"/>
  <c r="D2844" i="3"/>
  <c r="D2847" i="3"/>
  <c r="F2848" i="3"/>
  <c r="G2681" i="3"/>
  <c r="G2678" i="3" s="1"/>
  <c r="F2681" i="3"/>
  <c r="F2621" i="3"/>
  <c r="E2620" i="3"/>
  <c r="F2620" i="3" s="1"/>
  <c r="G2020" i="3"/>
  <c r="F2020" i="3"/>
  <c r="F2017" i="3"/>
  <c r="G2017" i="3"/>
  <c r="G1931" i="3" s="1"/>
  <c r="E2015" i="3"/>
  <c r="E1931" i="3"/>
  <c r="F1931" i="3" s="1"/>
  <c r="G2019" i="3"/>
  <c r="G1933" i="3" s="1"/>
  <c r="E1933" i="3"/>
  <c r="F1933" i="3" s="1"/>
  <c r="G1930" i="3"/>
  <c r="F2018" i="3"/>
  <c r="G2018" i="3"/>
  <c r="E1932" i="3"/>
  <c r="F1932" i="3" s="1"/>
  <c r="F1523" i="3"/>
  <c r="E1660" i="3"/>
  <c r="F1660" i="3" s="1"/>
  <c r="F1203" i="3"/>
  <c r="D525" i="3"/>
  <c r="E123" i="3"/>
  <c r="F123" i="3" s="1"/>
  <c r="G734" i="3"/>
  <c r="F876" i="3"/>
  <c r="F128" i="3"/>
  <c r="G580" i="3"/>
  <c r="D679" i="3"/>
  <c r="E364" i="3"/>
  <c r="F364" i="3" s="1"/>
  <c r="F528" i="3"/>
  <c r="E127" i="3"/>
  <c r="G142" i="3"/>
  <c r="F878" i="3"/>
  <c r="E873" i="3"/>
  <c r="F873" i="3" s="1"/>
  <c r="F870" i="3"/>
  <c r="G876" i="3"/>
  <c r="D266" i="3"/>
  <c r="D269" i="3"/>
  <c r="G274" i="3"/>
  <c r="F274" i="3"/>
  <c r="F174" i="3"/>
  <c r="G174" i="3"/>
  <c r="E679" i="3"/>
  <c r="G680" i="3"/>
  <c r="G532" i="3"/>
  <c r="E527" i="3"/>
  <c r="E525" i="3" s="1"/>
  <c r="F648" i="3"/>
  <c r="G648" i="3"/>
  <c r="G492" i="3"/>
  <c r="F492" i="3"/>
  <c r="G236" i="3"/>
  <c r="E231" i="3"/>
  <c r="F272" i="3"/>
  <c r="G272" i="3"/>
  <c r="E267" i="3"/>
  <c r="G266" i="3"/>
  <c r="D230" i="3"/>
  <c r="G491" i="3"/>
  <c r="F491" i="3"/>
  <c r="D74" i="3"/>
  <c r="F74" i="3" s="1"/>
  <c r="G526" i="3"/>
  <c r="G684" i="3"/>
  <c r="F684" i="3"/>
  <c r="G265" i="3"/>
  <c r="E235" i="3"/>
  <c r="G444" i="3"/>
  <c r="F444" i="3"/>
  <c r="F368" i="3"/>
  <c r="G368" i="3"/>
  <c r="F682" i="3"/>
  <c r="G682" i="3"/>
  <c r="F369" i="3"/>
  <c r="G369" i="3"/>
  <c r="G309" i="3"/>
  <c r="F309" i="3"/>
  <c r="D127" i="3"/>
  <c r="F142" i="3"/>
  <c r="F367" i="3"/>
  <c r="G367" i="3"/>
  <c r="G273" i="3"/>
  <c r="E268" i="3"/>
  <c r="F366" i="3"/>
  <c r="G366" i="3"/>
  <c r="F239" i="3"/>
  <c r="G239" i="3"/>
  <c r="F494" i="3"/>
  <c r="G494" i="3"/>
  <c r="F141" i="3"/>
  <c r="E126" i="3"/>
  <c r="G141" i="3"/>
  <c r="G663" i="3"/>
  <c r="F663" i="3"/>
  <c r="D139" i="3"/>
  <c r="D135" i="3"/>
  <c r="E530" i="3"/>
  <c r="E269" i="3"/>
  <c r="E489" i="3"/>
  <c r="F271" i="3"/>
  <c r="F2349" i="3" l="1"/>
  <c r="E2312" i="3"/>
  <c r="F2312" i="3" s="1"/>
  <c r="G2543" i="3"/>
  <c r="G2307" i="3" s="1"/>
  <c r="G2304" i="3" s="1"/>
  <c r="E2542" i="3"/>
  <c r="G2542" i="3" s="1"/>
  <c r="F2871" i="3"/>
  <c r="F875" i="3"/>
  <c r="D2309" i="3"/>
  <c r="F2309" i="3" s="1"/>
  <c r="E135" i="3"/>
  <c r="G135" i="3" s="1"/>
  <c r="G123" i="3"/>
  <c r="G1200" i="3"/>
  <c r="E139" i="3"/>
  <c r="G139" i="3" s="1"/>
  <c r="F144" i="3"/>
  <c r="G1071" i="3"/>
  <c r="E1068" i="3"/>
  <c r="F1071" i="3"/>
  <c r="G1077" i="3"/>
  <c r="E1517" i="3"/>
  <c r="F1517" i="3" s="1"/>
  <c r="G1932" i="3"/>
  <c r="G1929" i="3" s="1"/>
  <c r="F2847" i="3"/>
  <c r="D2843" i="3"/>
  <c r="F2843" i="3" s="1"/>
  <c r="F2844" i="3"/>
  <c r="G2015" i="3"/>
  <c r="F2015" i="3"/>
  <c r="E1929" i="3"/>
  <c r="F1929" i="3" s="1"/>
  <c r="E73" i="3"/>
  <c r="F73" i="3" s="1"/>
  <c r="G364" i="3"/>
  <c r="G127" i="3"/>
  <c r="E122" i="3"/>
  <c r="E869" i="3"/>
  <c r="F869" i="3" s="1"/>
  <c r="G875" i="3"/>
  <c r="G870" i="3"/>
  <c r="G869" i="3" s="1"/>
  <c r="G525" i="3"/>
  <c r="F525" i="3"/>
  <c r="F126" i="3"/>
  <c r="E121" i="3"/>
  <c r="G126" i="3"/>
  <c r="G235" i="3"/>
  <c r="E230" i="3"/>
  <c r="D130" i="3"/>
  <c r="D134" i="3"/>
  <c r="D122" i="3"/>
  <c r="F127" i="3"/>
  <c r="F267" i="3"/>
  <c r="E237" i="3"/>
  <c r="G267" i="3"/>
  <c r="F679" i="3"/>
  <c r="G679" i="3"/>
  <c r="D264" i="3"/>
  <c r="D236" i="3"/>
  <c r="G530" i="3"/>
  <c r="F530" i="3"/>
  <c r="G268" i="3"/>
  <c r="E238" i="3"/>
  <c r="G231" i="3"/>
  <c r="G269" i="3"/>
  <c r="F269" i="3"/>
  <c r="E264" i="3"/>
  <c r="F266" i="3"/>
  <c r="F489" i="3"/>
  <c r="G489" i="3"/>
  <c r="F527" i="3"/>
  <c r="G527" i="3"/>
  <c r="F2542" i="3" l="1"/>
  <c r="E2307" i="3"/>
  <c r="F2307" i="3" s="1"/>
  <c r="E130" i="3"/>
  <c r="E125" i="3" s="1"/>
  <c r="E124" i="3" s="1"/>
  <c r="E134" i="3"/>
  <c r="G134" i="3" s="1"/>
  <c r="F139" i="3"/>
  <c r="G73" i="3"/>
  <c r="G1068" i="3"/>
  <c r="F1068" i="3"/>
  <c r="G1074" i="3"/>
  <c r="F1074" i="3"/>
  <c r="G122" i="3"/>
  <c r="E72" i="3"/>
  <c r="G72" i="3" s="1"/>
  <c r="G121" i="3"/>
  <c r="F121" i="3"/>
  <c r="E71" i="3"/>
  <c r="G264" i="3"/>
  <c r="F264" i="3"/>
  <c r="G237" i="3"/>
  <c r="E232" i="3"/>
  <c r="F237" i="3"/>
  <c r="G230" i="3"/>
  <c r="G238" i="3"/>
  <c r="E233" i="3"/>
  <c r="D231" i="3"/>
  <c r="F236" i="3"/>
  <c r="D234" i="3"/>
  <c r="D72" i="3"/>
  <c r="F122" i="3"/>
  <c r="D129" i="3"/>
  <c r="D125" i="3"/>
  <c r="E234" i="3"/>
  <c r="E2304" i="3" l="1"/>
  <c r="F2304" i="3" s="1"/>
  <c r="E129" i="3"/>
  <c r="G129" i="3" s="1"/>
  <c r="F134" i="3"/>
  <c r="E120" i="3"/>
  <c r="E70" i="3" s="1"/>
  <c r="G125" i="3"/>
  <c r="G130" i="3"/>
  <c r="E229" i="3"/>
  <c r="G229" i="3" s="1"/>
  <c r="D65" i="3"/>
  <c r="F231" i="3"/>
  <c r="D229" i="3"/>
  <c r="D120" i="3"/>
  <c r="D124" i="3"/>
  <c r="F124" i="3" s="1"/>
  <c r="F234" i="3"/>
  <c r="G234" i="3"/>
  <c r="D66" i="3"/>
  <c r="F72" i="3"/>
  <c r="F233" i="3"/>
  <c r="G233" i="3"/>
  <c r="E67" i="3"/>
  <c r="G124" i="3"/>
  <c r="F232" i="3"/>
  <c r="G232" i="3"/>
  <c r="E66" i="3"/>
  <c r="F71" i="3"/>
  <c r="E65" i="3"/>
  <c r="G71" i="3"/>
  <c r="E119" i="3" l="1"/>
  <c r="G119" i="3" s="1"/>
  <c r="G120" i="3"/>
  <c r="F229" i="3"/>
  <c r="G65" i="3"/>
  <c r="F65" i="3"/>
  <c r="G67" i="3"/>
  <c r="F67" i="3"/>
  <c r="D119" i="3"/>
  <c r="D70" i="3"/>
  <c r="G66" i="3"/>
  <c r="F66" i="3"/>
  <c r="E69" i="3"/>
  <c r="G70" i="3"/>
  <c r="E64" i="3"/>
  <c r="F119" i="3" l="1"/>
  <c r="G64" i="3"/>
  <c r="E63" i="3"/>
  <c r="D64" i="3"/>
  <c r="D69" i="3"/>
  <c r="F69" i="3" s="1"/>
  <c r="G69" i="3"/>
  <c r="D63" i="3" l="1"/>
  <c r="F63" i="3" s="1"/>
  <c r="G63" i="3"/>
  <c r="E36" i="3" l="1"/>
  <c r="D36" i="3"/>
  <c r="D35" i="3" s="1"/>
  <c r="D33" i="3" s="1"/>
  <c r="D31" i="3" s="1"/>
  <c r="E19" i="3"/>
  <c r="E44" i="3"/>
  <c r="G44" i="3" s="1"/>
  <c r="E47" i="3"/>
  <c r="E49" i="3"/>
  <c r="G49" i="3" s="1"/>
  <c r="E50" i="3"/>
  <c r="D44" i="3"/>
  <c r="D47" i="3"/>
  <c r="D49" i="3"/>
  <c r="D42" i="3" s="1"/>
  <c r="D40" i="3" s="1"/>
  <c r="D50" i="3"/>
  <c r="E28" i="3"/>
  <c r="G28" i="3" s="1"/>
  <c r="G27" i="3" s="1"/>
  <c r="D28" i="3"/>
  <c r="D27" i="3" s="1"/>
  <c r="E32" i="3"/>
  <c r="E8" i="3" s="1"/>
  <c r="G48" i="3"/>
  <c r="G47" i="3" s="1"/>
  <c r="G61" i="3"/>
  <c r="G59" i="3" s="1"/>
  <c r="F61" i="3"/>
  <c r="E60" i="3"/>
  <c r="G60" i="3" s="1"/>
  <c r="E59" i="3"/>
  <c r="G58" i="3"/>
  <c r="G56" i="3" s="1"/>
  <c r="F58" i="3"/>
  <c r="E57" i="3"/>
  <c r="D57" i="3"/>
  <c r="D56" i="3" s="1"/>
  <c r="E56" i="3"/>
  <c r="G52" i="3"/>
  <c r="F52" i="3"/>
  <c r="G45" i="3"/>
  <c r="G37" i="3"/>
  <c r="G36" i="3" s="1"/>
  <c r="G29" i="3"/>
  <c r="F29" i="3"/>
  <c r="G26" i="3"/>
  <c r="G25" i="3" s="1"/>
  <c r="D25" i="3"/>
  <c r="E25" i="3"/>
  <c r="G24" i="3"/>
  <c r="F24" i="3"/>
  <c r="G23" i="3"/>
  <c r="F23" i="3"/>
  <c r="G22" i="3"/>
  <c r="F22" i="3"/>
  <c r="G21" i="3"/>
  <c r="F21" i="3"/>
  <c r="G20" i="3"/>
  <c r="F20" i="3"/>
  <c r="D19" i="3"/>
  <c r="G17" i="3"/>
  <c r="G16" i="3" s="1"/>
  <c r="D16" i="3"/>
  <c r="D15" i="3" s="1"/>
  <c r="E16" i="3"/>
  <c r="E15" i="3"/>
  <c r="F17" i="3"/>
  <c r="D60" i="3"/>
  <c r="D59" i="3" s="1"/>
  <c r="F26" i="3"/>
  <c r="F37" i="3"/>
  <c r="G46" i="3"/>
  <c r="G13" i="3"/>
  <c r="G34" i="3"/>
  <c r="G32" i="3" s="1"/>
  <c r="D8" i="3"/>
  <c r="F57" i="3" l="1"/>
  <c r="E18" i="3"/>
  <c r="F19" i="3"/>
  <c r="D43" i="3"/>
  <c r="D41" i="3" s="1"/>
  <c r="D39" i="3" s="1"/>
  <c r="E43" i="3"/>
  <c r="F36" i="3"/>
  <c r="F16" i="3"/>
  <c r="E35" i="3"/>
  <c r="G35" i="3" s="1"/>
  <c r="G33" i="3" s="1"/>
  <c r="G31" i="3" s="1"/>
  <c r="F15" i="3"/>
  <c r="G43" i="3"/>
  <c r="G41" i="3" s="1"/>
  <c r="G19" i="3"/>
  <c r="G18" i="3" s="1"/>
  <c r="F25" i="3"/>
  <c r="E55" i="3"/>
  <c r="E54" i="3" s="1"/>
  <c r="G42" i="3"/>
  <c r="E27" i="3"/>
  <c r="F27" i="3" s="1"/>
  <c r="G15" i="3"/>
  <c r="D18" i="3"/>
  <c r="G55" i="3"/>
  <c r="G54" i="3" s="1"/>
  <c r="G8" i="3"/>
  <c r="F59" i="3"/>
  <c r="D9" i="3"/>
  <c r="D55" i="3"/>
  <c r="D54" i="3" s="1"/>
  <c r="F28" i="3"/>
  <c r="E42" i="3"/>
  <c r="F49" i="3"/>
  <c r="F56" i="3"/>
  <c r="G57" i="3"/>
  <c r="F60" i="3"/>
  <c r="F18" i="3" l="1"/>
  <c r="E14" i="3"/>
  <c r="E12" i="3" s="1"/>
  <c r="F35" i="3"/>
  <c r="E33" i="3"/>
  <c r="E31" i="3" s="1"/>
  <c r="F31" i="3" s="1"/>
  <c r="F43" i="3"/>
  <c r="E41" i="3"/>
  <c r="F41" i="3" s="1"/>
  <c r="G14" i="3"/>
  <c r="G10" i="3" s="1"/>
  <c r="F55" i="3"/>
  <c r="D14" i="3"/>
  <c r="D12" i="3" s="1"/>
  <c r="F54" i="3"/>
  <c r="E40" i="3"/>
  <c r="F42" i="3"/>
  <c r="G12" i="3" l="1"/>
  <c r="E10" i="3"/>
  <c r="D10" i="3"/>
  <c r="F14" i="3"/>
  <c r="E9" i="3"/>
  <c r="F40" i="3"/>
  <c r="E39" i="3"/>
  <c r="F39" i="3" s="1"/>
  <c r="G40" i="3"/>
  <c r="F12" i="3"/>
  <c r="D7" i="3" l="1"/>
  <c r="F10" i="3"/>
  <c r="F9" i="3"/>
  <c r="G39" i="3"/>
  <c r="G9" i="3"/>
  <c r="E7" i="3"/>
  <c r="F7" i="3" l="1"/>
  <c r="G7" i="3"/>
</calcChain>
</file>

<file path=xl/sharedStrings.xml><?xml version="1.0" encoding="utf-8"?>
<sst xmlns="http://schemas.openxmlformats.org/spreadsheetml/2006/main" count="5325" uniqueCount="1304">
  <si>
    <t>Источники финансирования</t>
  </si>
  <si>
    <t>Итого</t>
  </si>
  <si>
    <t>Средства бюджета Московской области</t>
  </si>
  <si>
    <t>Средства бюджета городского округа Домодедово</t>
  </si>
  <si>
    <t xml:space="preserve">Наименования подпрограммы, мероприятия </t>
  </si>
  <si>
    <t>Выполнено (тыс. руб.)</t>
  </si>
  <si>
    <t>Степень и результаты выполнения мероприятия</t>
  </si>
  <si>
    <t xml:space="preserve">Профинансировано (тыс.руб) </t>
  </si>
  <si>
    <t>Средства федерального бюджета</t>
  </si>
  <si>
    <t>1.</t>
  </si>
  <si>
    <t>1.1.</t>
  </si>
  <si>
    <t>1.1.1.</t>
  </si>
  <si>
    <t>1.1.6.</t>
  </si>
  <si>
    <t>1.2.</t>
  </si>
  <si>
    <t>1.2.1</t>
  </si>
  <si>
    <t>2.</t>
  </si>
  <si>
    <t>2.1.</t>
  </si>
  <si>
    <t>2.1.1.</t>
  </si>
  <si>
    <t>Всего по программе</t>
  </si>
  <si>
    <t>1.3</t>
  </si>
  <si>
    <t>Основное мероприятие 1. Обеспечение выполнения функций музея</t>
  </si>
  <si>
    <t>Мероприятие 1 Обеспечение деятельности  муниципального бюджетного учреждения культуры  городского округа Домодедово "Историко-художественный музей"</t>
  </si>
  <si>
    <t>3.</t>
  </si>
  <si>
    <t>3.1.</t>
  </si>
  <si>
    <t>Основное мероприятие 1. Организация и проведение мероприятий культуры и искусства</t>
  </si>
  <si>
    <t>3.1.1.</t>
  </si>
  <si>
    <t xml:space="preserve">Мероприятие 1 Обеспечение организации и проведения в учреждениях культуры  мероприятий различного уровня </t>
  </si>
  <si>
    <t>3.1.2.</t>
  </si>
  <si>
    <t>Мероприятие 2 Обеспечение организации и проведения окружных фестивалей, конкурсов, выставок, проектов</t>
  </si>
  <si>
    <t>3.1.3.</t>
  </si>
  <si>
    <t>Мероприятие 3 Организация и проведение мероприятий посвященных юбилеям и круглым датам творческих коллективов</t>
  </si>
  <si>
    <t>3.1.4.</t>
  </si>
  <si>
    <t>Мероприятие 4 Организация аттестации, курсов повышения квалификации руководителей и специалистов учреждений культуры, посещение обучающих семинаров</t>
  </si>
  <si>
    <t>3.1.5.</t>
  </si>
  <si>
    <t>Мероприятие 5 Обеспечение участия в мероприятиях различного уровня</t>
  </si>
  <si>
    <t>Основное мероприятие 2. Обеспечение выполнения функций муниципальных культурно-досуговых учреждений</t>
  </si>
  <si>
    <t>Мероприятие 1 Обеспечение деятельности  муниципального бюджетного учреждения  городского округа Домодедово "Центр культуры и досуга "Импульс"</t>
  </si>
  <si>
    <t>4.1.</t>
  </si>
  <si>
    <t>Основное мероприятие 1. Обеспечение выполнения функций муниципального парка</t>
  </si>
  <si>
    <t>4.1.1.</t>
  </si>
  <si>
    <t>Мероприятие 1 Обеспечение деятельности муниципального автономного учреждения культуры городского округа Домодедово "Городской парк культуры и отдыха "Елочки"</t>
  </si>
  <si>
    <t>Основное мероприятие 1. Организация библиотечного обслуживания населения муниципальными библиотеками городского округа Домодедово</t>
  </si>
  <si>
    <t>Мероприятие 1. Обеспечение деятельности  муниципального бюджетного учреждения культуры  городского округа Домодедово "Централизованная библиотечная система"</t>
  </si>
  <si>
    <t>Задача 1. Модернизация материально-технической базы муниципальных уреждений культуры, путем строительства, реконструкции, проведения капитального и текущего ремонта, технического переоснащения (количество объектов)</t>
  </si>
  <si>
    <t>Основное мероприятие 1. Выполнение текущего и капитального ремонта учреждений культуры городского округа Домодедово</t>
  </si>
  <si>
    <t>Основное мероприятие 2. Техническое переоснащение учреждений культуры</t>
  </si>
  <si>
    <t>1.2.3</t>
  </si>
  <si>
    <t>Основное мероприятие 3. Благоустройство территорий  учреждений культуры городского округа Домодедово</t>
  </si>
  <si>
    <t>1.3.1</t>
  </si>
  <si>
    <t xml:space="preserve">Мероприятие 1. Благоустройство территории  МАУК "ГПКиО "Елочки" 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</si>
  <si>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</si>
  <si>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Основное мероприятие 1. Создание условий для реализации полномочий органов муниципальной власти городского округа Домодедово Московской области</t>
  </si>
  <si>
    <t>Мероприятие 1. Обеспечение деятельности Комитета по культуре, делам молодежи и спорту Администрации городского округа Домодедово</t>
  </si>
  <si>
    <t>Задача 2. Обеспечение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</si>
  <si>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Основное мероприятие 1. Обеспечение выполнения функций МБУ "ЦОУ"</t>
  </si>
  <si>
    <t>Мероприятие 1. Обеспечение выполнения муниципального задания Муниципальным бюджетным учреждением городского округа Домодедово "Центр обслуживания учреждений"</t>
  </si>
  <si>
    <t>Итого по подпрограмме</t>
  </si>
  <si>
    <t>Задача 1. Увеличение числа жителей городского округа Домодедово вовлеченных в занятия физической культурой и спортом</t>
  </si>
  <si>
    <t>Основное мероприятие 1. Проведение массовых, официальных
физкультурных и спортивных мероприятий</t>
  </si>
  <si>
    <t>Основное мероприятие 2. Обеспечение выполнения функций муниципальных бюджетных, автономных учреждений физической культуры и спорта</t>
  </si>
  <si>
    <t>Мероприятие 1. Обеспечение деятельности муниципального бюджетного учреждения городского округа Домодедово "ЦФКС «Горизонт»</t>
  </si>
  <si>
    <t>1.2.2</t>
  </si>
  <si>
    <t>Мероприятие 2. Обеспечение деятельности  муниципального бюджетного учреждения  городского округа Домодедово "Физкультурно-оздоровительный клуб инвалидов «Старт»</t>
  </si>
  <si>
    <t xml:space="preserve">Мероприятие 3. Обеспечение деятельности муниципального автономного учреждения городского округа Домодедово «Городской стадион «Авангард» </t>
  </si>
  <si>
    <t>1.2.4</t>
  </si>
  <si>
    <t>Основное мероприятие 3. Капитальные вложения в объекты физической культуры и спорта, находящиеся в муниципальной собственности (строительство, реконструкция)</t>
  </si>
  <si>
    <t>1.3.7</t>
  </si>
  <si>
    <t>1.4.2</t>
  </si>
  <si>
    <t>Задача 1. Организация и осуществление мероприятий по работе с детьми и молодежью (количество проведенных мероприятий)</t>
  </si>
  <si>
    <t xml:space="preserve">Основное мероприятие 1. Обеспечение выполнения функций муниципального  бюджетного учреждения </t>
  </si>
  <si>
    <t>1.1.1</t>
  </si>
  <si>
    <t>Мероприятие 1. Обеспечение деятельности  муниципального бюджетного учреждения  городского округа Домодедово "МКЦ «Победа»</t>
  </si>
  <si>
    <t>Основное мероприятие 2. Организация и проведение мероприятий по работе с детьми и молодежью</t>
  </si>
  <si>
    <t xml:space="preserve">Мероприятие 1. Организация и проведение мероприятий по самоопределению, трудовой и социальной адаптации молодежи городского округа </t>
  </si>
  <si>
    <t>Мероприятие 2. Организация и проведение мероприятий направленных на пропаганду здорового образа жизни, первичной профилактики алкоголизма, наркомании, токсикомании и вредных привычек в молодежной среде</t>
  </si>
  <si>
    <t>Мероприятие 3. Организация и проведение мероприятий направленных на профилактику безнадзорности и правонарушений в молодежной среде</t>
  </si>
  <si>
    <t>Мероприятие 4. Организация и проведение мероприятий направленных на поддержку становления и укрепления молодых семей</t>
  </si>
  <si>
    <t>1.2.5</t>
  </si>
  <si>
    <t>Мероприятие 5. Организация и проведение мероприятий по патриотическому и гражданскому воспитанию молодежи, развитие патриотических традиций среди граждан, формирование духовно-нравственных ценностей и гражданской культуры молодежи городского округа</t>
  </si>
  <si>
    <t>1.2.6</t>
  </si>
  <si>
    <t>Мероприятие 6. Организация и проведение мероприятий направленных на поддержку творчества и инициатив различных категорий молодежи, содействие общественным институтам молодежной политики, содействие международному, межнациональному молодежному сотрудничеству, а также поддержка деятельности молодежных общественных объединений городского округа</t>
  </si>
  <si>
    <t>Причины невыполнения/
несвоевременного выполнения/текущая стадия выполнения</t>
  </si>
  <si>
    <t>№ п/п</t>
  </si>
  <si>
    <t>Выполнение муниципального задания в течение года.</t>
  </si>
  <si>
    <t>Задача 1. Увеличение общего количества посетителей музея в целях сохранения культурных традиций в городском округе</t>
  </si>
  <si>
    <t>Задача 2. Организация культурно-досуговой работы  в городском округе Домодедово</t>
  </si>
  <si>
    <t xml:space="preserve">Задача 3. Соответствие нормативу обеспеченности парками культуры и отдыха  </t>
  </si>
  <si>
    <t xml:space="preserve">Задача 1. Обеспечение роста числа посетителей библиотек </t>
  </si>
  <si>
    <t>Мероприятие 1. Выполнение ремонта учреждений культуры</t>
  </si>
  <si>
    <t>Мероприятие 1. Приобретение основных средств учреждениями культуры</t>
  </si>
  <si>
    <t xml:space="preserve"> 1. Мероприятия муниципальной программы «Культура городского округа Домодедово на 2017-2021 годы»</t>
  </si>
  <si>
    <t>Подпрограмма 1. «Развитие библиотечного дела в городском округе Домодедово на 2017-2021 годы»</t>
  </si>
  <si>
    <t>Подпрограмма 2. Укрепление материально-технической базы учреждений культуры и искусства городского округа Домодедово на 2017-2021 годы.</t>
  </si>
  <si>
    <t xml:space="preserve"> 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годы»</t>
  </si>
  <si>
    <t>Мероприятие 4. Обеспечение деятельности муниципального автономного учреждения городского округа Домодедово "Спортивный комплекс "Атлант"</t>
  </si>
  <si>
    <t>Мероприятие 1.    Реконструкция тренировочной площадки  на стадионе «Авангард» по адресу: Московская область, г.Домодедово, ул. 2-я Коммунистическая, д. 2 (ПИР и строительство)</t>
  </si>
  <si>
    <t>Мероприятие 2. Реконструкция тренировочной площадки  на стадионе «Авангард» (режим "Наследие")</t>
  </si>
  <si>
    <t>Подпрограмма 2 «Молодое поколение городского округа Домодедово на 2017-2021 годы»</t>
  </si>
  <si>
    <t>Подпрограмма 1 "Развитие физической культуры и спорта в городском округе Домодедово на 2017-2021 годы"</t>
  </si>
  <si>
    <t>Объем финансирования на 2017 год (тыс. руб.) по муниципальной программе</t>
  </si>
  <si>
    <t>Проведение мероприятий сферы культуры в течение года.</t>
  </si>
  <si>
    <t>Выполнение работ запланировано на 3-й квартал 2017 года.</t>
  </si>
  <si>
    <t>Проведение мероприятий в течение года.</t>
  </si>
  <si>
    <t>Развитие образования и воспитания в городском округе Домодедово на 2017- 2021 годы</t>
  </si>
  <si>
    <t>Другие источники</t>
  </si>
  <si>
    <t xml:space="preserve">Задача 1. </t>
  </si>
  <si>
    <t>Доступность дошкольного образования для детей в возрасте от 1,5 до 7 лет</t>
  </si>
  <si>
    <t xml:space="preserve">Основное мероприятие 1.  Создание и развитие объектов дошкольного образования (включая реконструкцию, строительство, ремонт и благоустройство территории) </t>
  </si>
  <si>
    <t>Другие сточники</t>
  </si>
  <si>
    <t>Строительство ведет инвестор.Планируется ввод в 2017 году.</t>
  </si>
  <si>
    <t xml:space="preserve">Мероприятие 1.     </t>
  </si>
  <si>
    <t>детский сад № 36 "Сказка"на 160 мест в микрорайоне Западный,   ул. Дружбы</t>
  </si>
  <si>
    <t>1.1.2.</t>
  </si>
  <si>
    <t xml:space="preserve">Мероприятие 2.               </t>
  </si>
  <si>
    <t>детский сад № 48 на 150 мест в микроравйоне Южный</t>
  </si>
  <si>
    <t>1.1.3.</t>
  </si>
  <si>
    <t xml:space="preserve">Мероприятие 3.          </t>
  </si>
  <si>
    <t xml:space="preserve">детский сад № 5  на 160 мест в микрорайоне Северный                   </t>
  </si>
  <si>
    <t>1.1.4.</t>
  </si>
  <si>
    <t xml:space="preserve">Мероприятие 4.   </t>
  </si>
  <si>
    <t>детский сад № 27 на 160 мест   в микрорайоне Западный</t>
  </si>
  <si>
    <t>1.1.5.</t>
  </si>
  <si>
    <t xml:space="preserve">Мероприятие 5. </t>
  </si>
  <si>
    <t>детский сад № 44 на 9 0мест в микрорайоне Западный</t>
  </si>
  <si>
    <t xml:space="preserve">Мероприятие 6.  </t>
  </si>
  <si>
    <t>Ремонт существующих зданий муниципальных дошкольных образовательных учреждений, в том числе:</t>
  </si>
  <si>
    <t>1.1.6.1.</t>
  </si>
  <si>
    <t>Мероприятие 11.</t>
  </si>
  <si>
    <t>Капитальный ремонт МАДОУ д/с № 9 "Ягодка"</t>
  </si>
  <si>
    <t>Ремонт МАДОУ д/с № 9 "Ягодка" планируеся во 2 и 3 кв.</t>
  </si>
  <si>
    <t>Задача 2.</t>
  </si>
  <si>
    <t>Обеспечение 100%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</t>
  </si>
  <si>
    <t>Основное мероприятие 1.</t>
  </si>
  <si>
    <t>Обеспечение реализации прав граждан на получение общедоступного и бесплатного дошкольного образования</t>
  </si>
  <si>
    <t>Мероприятие 1.</t>
  </si>
  <si>
    <t>Приобретение оборудования и инвентаря для муниципальных дошкольных образовательных учреждений</t>
  </si>
  <si>
    <t>2.1.2.</t>
  </si>
  <si>
    <t>Мероприятие 2.</t>
  </si>
  <si>
    <t>Обеспечение воспитанников муниципальных дошкольных образовательных учреждений сбалансированным качественным питанием</t>
  </si>
  <si>
    <t>Другие источники (родительская плата)</t>
  </si>
  <si>
    <t>2.1.3.</t>
  </si>
  <si>
    <t>Мероприятие 3.                            Обеспечение выполнения лицензионных требований и нормативов муниципальными  дошкольными образовательными учреждениями, в том числе:</t>
  </si>
  <si>
    <t>2.1.3.1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</si>
  <si>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том числе:</t>
  </si>
  <si>
    <t>2.1.3.1.1</t>
  </si>
  <si>
    <t>расходы на оплату труда работников, в том числе:</t>
  </si>
  <si>
    <t>2.1.3.1.1.1</t>
  </si>
  <si>
    <t>расходы на оплату труда педагогических работников</t>
  </si>
  <si>
    <t>2.1.3.1.1.2</t>
  </si>
  <si>
    <t>расходы на оплату труда  учебно-вспомогательного персонала</t>
  </si>
  <si>
    <t>2.1.3.1.1.3</t>
  </si>
  <si>
    <t>расходы на оплату труда  прочего персонала</t>
  </si>
  <si>
    <t>2.1.3.1.2</t>
  </si>
  <si>
    <t>приобретение учебников и учебных пособий, средств обучения, игр, игрушек</t>
  </si>
  <si>
    <t>Приобретение учебников и учебных пособий, средств обучения, игр, игрушек будет производиться во 2 и 3 кв.</t>
  </si>
  <si>
    <t>2.1.3.2</t>
  </si>
  <si>
    <t>обеспечение получения гражданами дошкольного образования в частных дошкольных 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том числе:</t>
  </si>
  <si>
    <t>2.1.3.2.1</t>
  </si>
  <si>
    <t>расходы на оплату труда работников всего, в том числе:</t>
  </si>
  <si>
    <t>2.1.3.2.1.1</t>
  </si>
  <si>
    <t>2.1.3.2.1.2</t>
  </si>
  <si>
    <t>2.1.3.2.1.3</t>
  </si>
  <si>
    <t>2.1.3.2.2</t>
  </si>
  <si>
    <t>2.1.3.3</t>
  </si>
  <si>
    <t>услуги по содержанию имущества, услуги связи и прочие</t>
  </si>
  <si>
    <t>2.1.4.</t>
  </si>
  <si>
    <t>Мероприятие 4.</t>
  </si>
  <si>
    <t>2.1.5.</t>
  </si>
  <si>
    <t>Предоставление доступа к сети Интернет</t>
  </si>
  <si>
    <t>2.1.6.</t>
  </si>
  <si>
    <t xml:space="preserve">Мероприятие 6. </t>
  </si>
  <si>
    <t>Создание условий для получения детьми- инвалидами качественного образования в дошкольных образовательных организациях; софинансирование для создания условий для получения детьми- инвалидами качественного образования</t>
  </si>
  <si>
    <t>2.2.</t>
  </si>
  <si>
    <t xml:space="preserve">Основное мероприятие 2. </t>
  </si>
  <si>
    <t>Обеспечение реализации федерального государственного образовательного стандарта дошкольного образования</t>
  </si>
  <si>
    <t>2.2.1.</t>
  </si>
  <si>
    <t xml:space="preserve">Мероприятие 1. </t>
  </si>
  <si>
    <t xml:space="preserve">Закупка оборудования для муниципальных дошкольных образовательных учреждений,  в т.ч. победителей областного конкурса на присвоение статуса Региональной площадки. Софинансирование на закупку оборудования  для муниципальных дошкольных образовательных учреждений,  в т.ч. победителей областного конкурса на присвоение статуса Региональной площадки. </t>
  </si>
  <si>
    <t>Закупка оборудования  будет производиться во 2 кв.</t>
  </si>
  <si>
    <t>Увеличение доли обучающихся   по федеральным государственным образовательным стандартам</t>
  </si>
  <si>
    <t xml:space="preserve">Основное мероприятие 1.               </t>
  </si>
  <si>
    <t>Обеспечение мер социальной поддержки обучающихся в муниципальных общеобразовательных учреждениях</t>
  </si>
  <si>
    <t xml:space="preserve">Мероприятие 1.               </t>
  </si>
  <si>
    <t xml:space="preserve">Оплата расходов, связанных с компенсацией проезда  к месту учебы и обратно отдельным категориям обучающихся по очной форме обучения муниципальных общеобразовательных организаций городского округа Домодедово Московской области
</t>
  </si>
  <si>
    <t xml:space="preserve">Мероприятие 2.          </t>
  </si>
  <si>
    <t>Финансовое обеспечение условий для обеспечения обучающихся общеобразовательных учрежджений качественным горячим питанием</t>
  </si>
  <si>
    <t>1.1.2.1</t>
  </si>
  <si>
    <t>Субвенция бюджетам муниципальных образований Московской области на частичную компенсацию  стоимости питания отдельным категориям обучающихся в муниципальных общеобразовательных организациях в городском округе Домодедово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</si>
  <si>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1.1.2.2</t>
  </si>
  <si>
    <t>Обеспечение горячим питанием обучающихсяв муниципальных общеобразовательных учреждений из малообеспеченных семей и посещающих группы продленного дня</t>
  </si>
  <si>
    <t xml:space="preserve">Основное мероприятие 2.   </t>
  </si>
  <si>
    <t>Финансовое обеспечение деятельности общеобразовательных организаций</t>
  </si>
  <si>
    <t>1.2.1.</t>
  </si>
  <si>
    <t xml:space="preserve">Мероприятие 1.   </t>
  </si>
  <si>
    <t xml:space="preserve">Обеспечение выполнения лицензионных показателей муниципальными общеобразовательными учреждениями, внедрение ФГОС общего образования, реализация программ повышения качества образования,
в том числе:
</t>
  </si>
  <si>
    <t>1.2.1.1</t>
  </si>
  <si>
    <t xml:space="preserve"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
в том числе:
</t>
  </si>
  <si>
    <t>1.2.1.1.1</t>
  </si>
  <si>
    <t xml:space="preserve">расходы на оплату труда работников всего, 
в том числе:
</t>
  </si>
  <si>
    <t>1.2.1.1.1.1</t>
  </si>
  <si>
    <t>1.2.1.1.1.2</t>
  </si>
  <si>
    <t xml:space="preserve">расходы на оплату труда
административно-управленческого, учебно-вспомогательного и обслуживающего персонала
</t>
  </si>
  <si>
    <t>1.2.1.1.2</t>
  </si>
  <si>
    <t>1.2.1.1.3</t>
  </si>
  <si>
    <t>оплата услуг по неограниченному широкополосному круглосуточному доступу к информационно-телекоммуникаци-онной сети "Интернет" муниципальных общеобразовательных организаций,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</si>
  <si>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1.2.1.1.4</t>
  </si>
  <si>
    <t>выплата вознаграждения за выполнение функций классного руководителя педагогическим работникам мунициципальных обшеобразовательных учреждений</t>
  </si>
  <si>
    <t>1.2.1.2</t>
  </si>
  <si>
    <t>Обеспечение получения гражданами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</si>
  <si>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1.2.1.2.1</t>
  </si>
  <si>
    <t>1.2.1.2.1.1</t>
  </si>
  <si>
    <t>1.2.1.2.1.2</t>
  </si>
  <si>
    <t>расходы на оплату труда административно-управленческого, учебно-вспомогательного и обслуживающего персонала</t>
  </si>
  <si>
    <t>1.2.1.2.2.</t>
  </si>
  <si>
    <t>1.2.1.3.</t>
  </si>
  <si>
    <t>1.2.2.</t>
  </si>
  <si>
    <t xml:space="preserve">Мероприятие 2.     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</si>
  <si>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</si>
  <si>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1.2.3.</t>
  </si>
  <si>
    <t xml:space="preserve">Мероприятие 3.     </t>
  </si>
  <si>
    <t>Предоставление общеобразовательным учреждениям доступа к образовательным ресурсам через Интернет</t>
  </si>
  <si>
    <t>1.2.4.</t>
  </si>
  <si>
    <t xml:space="preserve">Мероприятие 4.     </t>
  </si>
  <si>
    <t xml:space="preserve">Гранты муниципальным общеобразовательным организациям  с высоким уровнем достижения педагогического коллектива по образованию и воспитанию </t>
  </si>
  <si>
    <t>1.3.</t>
  </si>
  <si>
    <t>Основное мероприятие 3.                  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содержаний и технологий образовуания</t>
  </si>
  <si>
    <t>1.3.1.</t>
  </si>
  <si>
    <t>Мероприятие 1.                                  Приобретение мультимедийного оборудования для использования электронных образовательных ресурсов в муниципальных общеобразовательных организациях</t>
  </si>
  <si>
    <t>Задача 2.                             Снижение доли обучающихся в государственных (муниципальных) общеобразовательных организациях, занимающихся во вторую смену</t>
  </si>
  <si>
    <t>Основное мероприятие  1.                                                  Создание и развитие в общеобразовательных организациях городского округа Домодедово условий для ликвидации второй смены (строительство объектов образования, ремонт, благоустройство территорий)</t>
  </si>
  <si>
    <t>Строительство общеобразовательных организаций</t>
  </si>
  <si>
    <t>2.1.1.1</t>
  </si>
  <si>
    <t>школа на 230 мест в    микрорайоне Белые Столбы</t>
  </si>
  <si>
    <t>2.1.1.2</t>
  </si>
  <si>
    <t>Строительство блока основной школы на 240 мест (г.Домодедово, ул. Советская, д.32)</t>
  </si>
  <si>
    <t>2.1.1.3</t>
  </si>
  <si>
    <t>учебно- общественный блок МАОУ Барыбинской СОШ на  270 мест</t>
  </si>
  <si>
    <t>2.1.1.4</t>
  </si>
  <si>
    <t>Строительство общеобразовательного учреждения на 900 мест        (мкр, Южный)</t>
  </si>
  <si>
    <t>Строительство ведет инвестер Планируеися ввод в 2017 году.</t>
  </si>
  <si>
    <t>2.1.1.5</t>
  </si>
  <si>
    <t>1 очередь строительства блока школы на 275 учащихся (1- 11 классы)</t>
  </si>
  <si>
    <t>2.1.1.6</t>
  </si>
  <si>
    <t>строительство школы на 1000 мест мкр. Западный, ул. Текстильщиков</t>
  </si>
  <si>
    <t>2.1.1.7</t>
  </si>
  <si>
    <t>Отдельно стоящее здание (г.о.Домодедово, д. Калачево)- софинансирование</t>
  </si>
  <si>
    <t>2.1.1.8</t>
  </si>
  <si>
    <t>Пристройка на 240 мест. Строительство и проектирование, в том числе:</t>
  </si>
  <si>
    <t>2.1.1.8.1</t>
  </si>
  <si>
    <t>Капитальные вложения в общеобразовательные организации в целях обеспечения односменного режима обучения. Софинансирование расходов в общеобразовательные организации в целях обеспечения односменного режима.</t>
  </si>
  <si>
    <t>Подготовка документации  к аукциону</t>
  </si>
  <si>
    <t>2.1.1.8.2</t>
  </si>
  <si>
    <t>Капитальные вложения на проектирование, вынос сетей и снос существующих зданий по ул. Советская, д. 30 и 32.</t>
  </si>
  <si>
    <t>Капитальные вложения в общеобразовательные организации в целях ликвидации второй смены</t>
  </si>
  <si>
    <t>2.1.2.1</t>
  </si>
  <si>
    <t>реконструкция пристройки на 200 мест к МАОУ Домодедовской СОШ № 4 с УИОП по адресу: г.Домодедово, микрорайон Северный, ул. Гагарина, стр. 13</t>
  </si>
  <si>
    <t>Мероприятие 3.</t>
  </si>
  <si>
    <t>Ремонт существующих зданий муниципальных общеобразовательных учреждений</t>
  </si>
  <si>
    <t>Задача 3.</t>
  </si>
  <si>
    <t>Совершенствование учебно-материальной базы муниципальных общеобразовательных учреждений в целях уприведения ее в соответствие с основными современными требованиями образования</t>
  </si>
  <si>
    <t xml:space="preserve">Основное мероприятие 1.     </t>
  </si>
  <si>
    <t>Обеспечение развития инновационной инфраструктуры общего образования</t>
  </si>
  <si>
    <t>Приобретение оборудования и инвентаря для муниципальных образовательных учреждений</t>
  </si>
  <si>
    <t>Приобретение оборудования будет проводиться во 2 и 3 кв.</t>
  </si>
  <si>
    <t>Закупка учебного оборудования и мебели для муниципальных общеобразовательных организаций (в т.ч. победителей областного конкурса муниципальных общеобразовательных организаций, разрабатывающих и внедряющих инновационные образовательные проекты)</t>
  </si>
  <si>
    <t xml:space="preserve">Мероприятие 3.               </t>
  </si>
  <si>
    <t>Создание в общеобразовательных организациях, расположенных в сельской местности, условий для занятий физической культурой и спортом.</t>
  </si>
  <si>
    <t xml:space="preserve">Мероприятие 4.               </t>
  </si>
  <si>
    <t xml:space="preserve">Закупка оборудования для общеобразовательных организаций– победителей областного конкурса на присвоение статуса РИП Московской области. Софинансирование на закупку оборудования  для общеобразовательных организаций– победителей областного конкурса на присвоение статуса РИП Московской области. </t>
  </si>
  <si>
    <t>Закупка оборудования будет проводиться во 2 и 3 кв.</t>
  </si>
  <si>
    <t xml:space="preserve">Мероприятие 5.               </t>
  </si>
  <si>
    <t xml:space="preserve">Выплата грантов Губернатора Московской области лучшим общеобразовательным организациям 
в Московской области, укрепление материально- технической базы лучших общеобразовательных учреждений
</t>
  </si>
  <si>
    <t>3.1.6.</t>
  </si>
  <si>
    <t xml:space="preserve">Мероприятие 6.               </t>
  </si>
  <si>
    <t>Обустройство спортивных площадок в муниципальных общеобразовательных учреждениях с целью реализации Всероссийского физкультурно- спортивного комплекса «Готов к труду и обороне», в том числе:</t>
  </si>
  <si>
    <t>3.1.7.</t>
  </si>
  <si>
    <t xml:space="preserve">Мероприятие 7.               </t>
  </si>
  <si>
    <t>Обеспечение аппаратно- программными комплексами общеобразовательных организаций Московской области в соответствии с государственной программой Московской области "Эффективная власть", софинансирование расходов на обеспечение аппаратно- программными комплексами общеобразовательных организаций</t>
  </si>
  <si>
    <t>Задача 4.</t>
  </si>
  <si>
    <t>Создание условий для детей инвалидов с целью освоения программ общего образования (от общего количества детей- инвалидов)</t>
  </si>
  <si>
    <t>Финансовое обеспечение доступности общего обрахзования для детей- инвалидов и детей с ограниченными возможностями здоровья</t>
  </si>
  <si>
    <t>Обеспечение деятельности МБОУ Кутузовской школы-интерната</t>
  </si>
  <si>
    <t>4.1.2.</t>
  </si>
  <si>
    <t>Обеспечение сбалансированным качественным питанием воспитанников МБОУ Кутузовской школы-интерната  и МБУ ДО "Центр содействия семейному устройству детей, подготовки и сопровождения замещающих семей" им. Талалихина, в том числе:</t>
  </si>
  <si>
    <t>4.1.2.1.</t>
  </si>
  <si>
    <t>На реализацию мер по социальной поддержке и социального обеспечения детей -сирот и детей, оставшихся без попечения родителей, а также лиц из их числа в муниципальных и частных организациях в городском округе Домодедово Московской области для детей сирот и детей, оставшихся без попечения родителей</t>
  </si>
  <si>
    <t>4.1.3.</t>
  </si>
  <si>
    <t>Распространение на всей территории Российской Федерации современных моделей успешной социализации детей</t>
  </si>
  <si>
    <t>4.1.4.</t>
  </si>
  <si>
    <t>Формирование сети базовых общеобразовательных организаций, в которых созданы условия для инклюзивного образования детей– инвалидов</t>
  </si>
  <si>
    <t>Увеличение численности детей, привлекаемых к участию в творческих мероприятиях</t>
  </si>
  <si>
    <t>Реализация комплекса мер, обеспечивающих развитие системы дополнительного образования детей</t>
  </si>
  <si>
    <t xml:space="preserve">Обеспечение выполнения лицензионных требований и нормативов муниципальными учреждениями дополнительного образования,
в том числе формирование муниципального задания на услуги дополнительного образования детей и финансовое обеспечение его реализации 
</t>
  </si>
  <si>
    <t>Обеспечение деятельности  муниципального бюджетного образовательного учреждения дополнительного образования детей городского округа Домодедово "Домодедовская детская школа искусств"</t>
  </si>
  <si>
    <t xml:space="preserve">Мероприятие 4.          </t>
  </si>
  <si>
    <t xml:space="preserve">Приобретение оборудования муниципальным учреждениям дополнительного образования </t>
  </si>
  <si>
    <t>1.1.3.1.</t>
  </si>
  <si>
    <t>Закупка оборудования для организаций дополнительного образования муниципальных образований Московской области- победителей областного конкурса на присвоение статуса Региональной инновационной площадки Московской области. Софинансирование расходов на закупку оборудования  для организаций дополнительного образования муниципальных образований Московской области- победителей областного конкурса на присвоение статуса Региональной инновационной площадки Московской области.</t>
  </si>
  <si>
    <t xml:space="preserve">Основное мероприятие 2.          </t>
  </si>
  <si>
    <t>Поддержка детей и молодежи, проявивших способности в области искусства, науки, физической культуры и спорта</t>
  </si>
  <si>
    <t xml:space="preserve">Мероприятие 1.          </t>
  </si>
  <si>
    <t>Проведение олимпиад, творческих конкурсов, фестивалей и проздников с обучающимися, воспитанниками образовательных организаций и педагогическими работниками</t>
  </si>
  <si>
    <t xml:space="preserve">Основное мероприятие 3.          </t>
  </si>
  <si>
    <t>Строительство, реконструкция и ремонт учреждений дополнитель ного образования</t>
  </si>
  <si>
    <t>Ремонт учреждений дополнительного образования</t>
  </si>
  <si>
    <t>Реализация комплекса мер по обеспечению прав детей на организованный досуг, отдых и оздоровление</t>
  </si>
  <si>
    <t>Лагеря дневного пребывания будут работать во время летних каникул</t>
  </si>
  <si>
    <t xml:space="preserve"> Организация отдыха детей- сирот и детей, оставшихся без попечения родителей, в загородных стационарных учреждениях отдыха и оздоровления.</t>
  </si>
  <si>
    <t>Приобретение путевок в ДОЛ будет производиться во 2 и 3 кв.</t>
  </si>
  <si>
    <t>Организация и проведение профильных смен для детей и подростков</t>
  </si>
  <si>
    <t>Частичная оплата путевок или оплата компенсации за приобретённые путёвки в детские оздоровительные учреждения для детей работников муниципальных образовательных учреждений городского округа Домодедово, а также оплата компенсации для детей граждан Российской Федерации, имеющих место жительства в городском округе Домодедово.</t>
  </si>
  <si>
    <t>Частичная компенсация за приобретенные путевки в ДОЛ будет производиться во 2 и 3 кв.</t>
  </si>
  <si>
    <t>Организация отдыха и оздоровления детей и подростков, обучающихся в общеобразовательных учреждениях, проявивших особые способности в обучении и творческой деятельности, а также иных категорий детей, в том числе находящихся в трудной жизненной ситуации</t>
  </si>
  <si>
    <t>Организация и обеспечение функционирования оборонно-спортивного лагеря «Салют».</t>
  </si>
  <si>
    <t>Лагерь "Салют" будет работать во время летних каникул</t>
  </si>
  <si>
    <t>2.1.7.</t>
  </si>
  <si>
    <t xml:space="preserve">Мероприятие 7. </t>
  </si>
  <si>
    <t xml:space="preserve">Обучение начальников лагерей с дневным пребыванием детей, временно располагаемых на базах муниципальных образовательных учреждений, по вопросам охраны труда </t>
  </si>
  <si>
    <t>2.1.8.</t>
  </si>
  <si>
    <t xml:space="preserve">Мероприятие 8. </t>
  </si>
  <si>
    <t>Оплата труда начальникам и медицинским сестрам лагерей с дневным пребыванием детей, временно располагаемых на базах муниципальных образовательных учреждений</t>
  </si>
  <si>
    <t>2.1.9.</t>
  </si>
  <si>
    <t xml:space="preserve">Мероприятие 9. </t>
  </si>
  <si>
    <t>Организация досуговых площадок при домах культуры и по месту жительства</t>
  </si>
  <si>
    <t>Досуговые площадки будут работать во время летних каникул</t>
  </si>
  <si>
    <t>2.1.10.</t>
  </si>
  <si>
    <t xml:space="preserve">Мероприятие 10. </t>
  </si>
  <si>
    <t>Организация отдыха и оздоровления детей и подростков – участников творческих коллективов,  проявивших особые способности в обучении и творческой деятельности.</t>
  </si>
  <si>
    <t>2.1.11.</t>
  </si>
  <si>
    <t xml:space="preserve">Мероприятие 11. </t>
  </si>
  <si>
    <t>Организация оздоровительных лагерей с дневным пребыванием детей на базах учреждений спорта</t>
  </si>
  <si>
    <t>Сохранение уровня социализации детей-сирот и детей, оставшихся без попечения родителей</t>
  </si>
  <si>
    <t xml:space="preserve">Основное мероприятие 1. </t>
  </si>
  <si>
    <t>Реализация комплекса мер, направленных на защиту прав детей- сирот и детей, оставшихся без попечения родителей</t>
  </si>
  <si>
    <t>Обеспечение деятельности МБУ ДО "Центр содействия семейному устройству детей, подготовки и сопровождений замещающих семей" им. Талалихина</t>
  </si>
  <si>
    <t>Обеспечение отсутствия учащихся  и воспитанников муниципальных образовательных организаций, употребляющих психоактивные вещества в немедицинских целях</t>
  </si>
  <si>
    <t>Реализация мероприятий, напрвленных на профилактику правонарушений и формирование навыков законопослушного гражданина</t>
  </si>
  <si>
    <t>Проведение социально-психологического тестирования учащихся старших классов на предмет определения распространенности в общеобразо-вательных учреждениях факторов риска немедицинского употребления учащимися психоактивных веществ и добровольного анонимного экспресс-тестирования учащихся, достигших возраста 15 лет, на употребление наркотических средств</t>
  </si>
  <si>
    <t>Обеспечение эффективного выполнения функций аппарата Управления образования</t>
  </si>
  <si>
    <t>Финансовое обеспечение функции Управления образования</t>
  </si>
  <si>
    <t>Расходы на содержание аппарата Управления образования</t>
  </si>
  <si>
    <t>Обеспечение эффективноного выполнения полномочий МБУ «Центр бухгалтерского обслуживания учреждений образования», МБУ "ЭРИС"</t>
  </si>
  <si>
    <t>Финансовое обеспечение деятельности МБУ «Центр бухгалтерского обслуживания учреждений образования», МБУ "ЭРИС"</t>
  </si>
  <si>
    <t>Выполнение муниципального задания на содержание МБУ «Центр бухгалтерского обслуживания учреждений образования»</t>
  </si>
  <si>
    <t xml:space="preserve">Мероприятие 2. </t>
  </si>
  <si>
    <t>Выполнение муниципального задания на содержание МБУ «ЭРИС»</t>
  </si>
  <si>
    <t>Переподготовка и повышение квалификации педагогических и руководящих работников муниципальных образовательных организаций</t>
  </si>
  <si>
    <t>Реализация комплекса мер для обновления состава и компетенций педагогических работников</t>
  </si>
  <si>
    <t>Создание механизмов мотивации педагогических и руководящих работников к повышению качества работы и непрерывному профессиональному развитию.</t>
  </si>
  <si>
    <t>Обеспечене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</t>
  </si>
  <si>
    <t xml:space="preserve">Основное  мероприятие 1. </t>
  </si>
  <si>
    <t>Создание условий для информационного, методического сопровожденияи мониторинга реализации муниципальной программы, в том числе финансовое обеспечение МАУ ДПО «Центр развития образования»</t>
  </si>
  <si>
    <t>Обеспечене выполнения лицензионных показателей Муниципальным автономным учреждением дополнительного профессионального образования «Центр развития образования»</t>
  </si>
  <si>
    <t>Социальная защита населения городского округа Домодедово на 2017-2021 годы</t>
  </si>
  <si>
    <t>Средства Федерального бюджета</t>
  </si>
  <si>
    <t>Средства бюджета городского округа</t>
  </si>
  <si>
    <t>Подпрограмма 1   «Социальная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</si>
  <si>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 xml:space="preserve">Итого по подпрограмме </t>
  </si>
  <si>
    <t>Задача 1                                Обеспеченность ветеранов и других категорий граждан единовременной материальной помощью.</t>
  </si>
  <si>
    <t xml:space="preserve">Средства бюджета Московской области   </t>
  </si>
  <si>
    <t>Основное мероприятие №1 подпрограммы 1          Оказание единовременной мат. помощи отдельным категориям граждан к памятным датам</t>
  </si>
  <si>
    <t>Мероприятие 1                                  Единовременная мат.помощь гражданам, пострадавшим от радиационных воздействий</t>
  </si>
  <si>
    <t>планируется выполнение мероприятия  к концу 2017 года</t>
  </si>
  <si>
    <t>Мероприятие  2                                                       Единовременная мат.помощь  бывшим несовершеннолетним узникам концлагерей</t>
  </si>
  <si>
    <t>Мероприятие  3                                                     Единовременная мат.помощь гражданам, пострадавшим от политических репрессий</t>
  </si>
  <si>
    <t>Мероприятие  4                                     Единовременная мат.помощь участникам Курской битвы, включая вдов</t>
  </si>
  <si>
    <t>Мероприятие 5                                          Единовременная мат.помощь участникам обороны Москвы, включая вдов</t>
  </si>
  <si>
    <t>Мероприятие 6                        Единовременная материальная помощь участникам обороны Ленинграда</t>
  </si>
  <si>
    <t>1.1.7.</t>
  </si>
  <si>
    <t>Меропирятие  7                                              Единовременная мат.помощь участникам Сталинградской битвы</t>
  </si>
  <si>
    <t>1.1.8.</t>
  </si>
  <si>
    <t>Мероприятие  8             Предоставление единовременной мат.помощи участникам ВОВ ко Дню Победы, включая вдов, гражданам возрастной группы рождения с 22.06.1927 по 03.09.1945г. и тружеников тыла зарегистрированным по месту жительства на территории городского округа Домодедово</t>
  </si>
  <si>
    <t>1.1.9.</t>
  </si>
  <si>
    <t>Мероприятие   9                         Единовременная мат.помощь семьям погибших участников Афганских событий и локальных войн</t>
  </si>
  <si>
    <t>Основное мероприятие №2 подпрограммы 1         Оказание единовременной мат. помощи ветеранам и другим категориям граждан</t>
  </si>
  <si>
    <t>Мероприятие  1                  Выплата единовременной материальной помощии нвалидам всех категорий в рамках проведения Дня инвалида</t>
  </si>
  <si>
    <t>Мероприятие  2                       Проведение подписки на периодические издания инвалидам и семьям с детьми-инвалидами, состоящими на учете  в ДУСЗН, малоимущим, одиноко проживающим гражданам, имеющим место жительства в городском округе</t>
  </si>
  <si>
    <t>Мероприятие   3                                      Выплата единовременной материальной помощи малоимущим гражданам и обеспечение ежемесячных доплат к пенсии бывшим руководителям исполнительного комитета Домодедовского городского Совета и Домодедовского комитета КПСС</t>
  </si>
  <si>
    <t>Мероприятие   4                     Выплата единовременной материальной помощи гражданам, находящимся в трудной жизненной ситуации</t>
  </si>
  <si>
    <t>1.2.5.</t>
  </si>
  <si>
    <t>Мероприятие   5                                  Единовременная материальная помощь по медицинским показаниям</t>
  </si>
  <si>
    <t>1.2.6.</t>
  </si>
  <si>
    <t>Мероприятие    6                       Организация горячего питания граждан пожилого возраста, инвалидов и других категорий граждан</t>
  </si>
  <si>
    <t>1.2.7.</t>
  </si>
  <si>
    <t>Мероприятие   7                     Выплаты льготной категории граждан по капитальному ремонту жилищного фонда</t>
  </si>
  <si>
    <t>обратившихся не было</t>
  </si>
  <si>
    <t>Основное мероприятие №3 подпрограммы 1 Обеспечение ежемесячных доплат к пенсии муниципальным служащим и почетным гражданам городского округа Домодедово</t>
  </si>
  <si>
    <t>выплаты к пенсиям производятся ежемесячно, в соответствии с планом мероприятия</t>
  </si>
  <si>
    <t>1.4.</t>
  </si>
  <si>
    <t>Основное мероприятие №4 подпрограммы 1 Предоставление мер социальной поддержки и субсидий по оплате жилого помещения и коммунальных услуг гражданам имеющим место жительства в городском округе Домодедово</t>
  </si>
  <si>
    <t xml:space="preserve">Средства бюджета Московской области  </t>
  </si>
  <si>
    <t>1.4.1.</t>
  </si>
  <si>
    <t>Мероприятие  1                       Субсидии на оплату жилищно-коммунальных услуг для семей, состоящих только из пенсионеров и не имеющих право на получение мер социальной поддержки и малоимущим семьям, оказавшимся в трудной жизненной ситуации</t>
  </si>
  <si>
    <t>1.4.2.</t>
  </si>
  <si>
    <t>Мероприятие  2                                Компенсация на оплату жилищно-коммунальных услуг отдельным категориям граждан</t>
  </si>
  <si>
    <t>1.4.3.</t>
  </si>
  <si>
    <t>Мероприятие  3                  Субсидии на оплату жилья  и коммунальных услуг</t>
  </si>
  <si>
    <t>Задача 2                                Обеспеченность отдельных категорий граждан социальной поддержкой по зубопротезированию</t>
  </si>
  <si>
    <t>Основное мероприятие № 1                   Меры социальной поддержки по зубопротезированию отдельным категориям граждан</t>
  </si>
  <si>
    <t>планируется выполнение мероприятия к концу 2017 года</t>
  </si>
  <si>
    <t>Подпрограмма 2   "Формирование доступной среды на 2017-2021 годы"</t>
  </si>
  <si>
    <t>Задача 1                   Формирование условий для беспрепятственного доступа инвалидов и других маломобильных групп населения к приоритетным робъектам и услугам в сфере соуиальной защиты, занятости, здравоохранения, культуры, образования, транспорта и пешеходной инфраструктуры, информации и связи, физической культуры и спорта</t>
  </si>
  <si>
    <t xml:space="preserve">Средства федерального бюджета    </t>
  </si>
  <si>
    <t>Основное мероприятие №1 подпрограммы 2         Создание безбарьерной среды в городском округе Домодедово</t>
  </si>
  <si>
    <t xml:space="preserve">Средства федерального бюджета </t>
  </si>
  <si>
    <t>Мероприятие  1    Технические средства реабилитации для граждан с ограниченными возможностями</t>
  </si>
  <si>
    <t>Мероприятие 2                 Создание безбарьерной среды в муниципальных учреждениях городского округа Домодедово</t>
  </si>
  <si>
    <t>не запланировано</t>
  </si>
  <si>
    <t>Задача 2                     Обеспечение граждан с ограниченными возможностями специализированным оборудованием</t>
  </si>
  <si>
    <t>Основное мероприятие 1 подпрограммы 2 Приобретение специализированного оборудования для инвалидов</t>
  </si>
  <si>
    <t>Мероприятие   1   Специализированные велосипеды детям - инвалидам для преодоления препятствий в общении обычными детьми</t>
  </si>
  <si>
    <t>Мероприятие   2         Тренажер-вертикализатор для граждан с ограниченными возможностями</t>
  </si>
  <si>
    <t>Подпрограмма 3 "Создание условий для оказания медицинской помощи населению на 2017-2021 годы</t>
  </si>
  <si>
    <t>Задача 1                     Увеличение численности медицинских работников в медицинских учреждениях городского округа Домодедово (процент к базовому периоду).</t>
  </si>
  <si>
    <t>Основное мероприятие №1                        Создание условий для увеличения численности медицинских работников в городском округе Домодедово</t>
  </si>
  <si>
    <t>Мероприятия 1                      Материальная помощь некоторым категориям работников медицинских учреждений городского округа Домодедово</t>
  </si>
  <si>
    <t>планируется выполнение мероприятия к концу 2017 году</t>
  </si>
  <si>
    <t>Задача 2                     Сохранение уровня обеспечения социальной поддержкой беременных женщин, кормящих матерей и детей в возрате до трех лет.</t>
  </si>
  <si>
    <t>Основное мероприятие № 1                 Обеспечение полноценным питанием беременных женщин, кормящих матерей и детей в возрасте до трех лет.</t>
  </si>
  <si>
    <t>Сельское хозяйство городского округа Домодедово на 2014-2020 годы</t>
  </si>
  <si>
    <t>Итого:</t>
  </si>
  <si>
    <t xml:space="preserve">Средства бюджета городского округа </t>
  </si>
  <si>
    <t>Внебюджетные источники</t>
  </si>
  <si>
    <t>Подпрограмма 1 «Развитие отраслей сельского хозяйства городского округа Домодедово Московской области на 2014-2020"</t>
  </si>
  <si>
    <t>Задача 1.  Сохранение индекса производства продукции растениеводства (процент к уровню прошлого года)</t>
  </si>
  <si>
    <t>Основное мероприятие 1 Сохранение плодородия почв и повышение эффективности использования сельскохозяйственных угодий</t>
  </si>
  <si>
    <t>Мероприятие 1 Оказание несвязанной поддержки сельскохозяйствен-ным товаропроизводителям в области растениеводства</t>
  </si>
  <si>
    <t>Данные за 1 квартал 2017 г.</t>
  </si>
  <si>
    <t>Мероприятие 2 Поддержка элитного семеноводства</t>
  </si>
  <si>
    <t>Финансирование будет произведено в 3-4 квартале.</t>
  </si>
  <si>
    <t>Мероприятие 3 Возмещение части процентной ставки по краткосрочным кредитам (займам) на развитие растениеводства.</t>
  </si>
  <si>
    <t>Финансирование будет произведено в 2-4 квартале.</t>
  </si>
  <si>
    <t>Задача 2.Увеличение уровня инвестиций в основной капитал</t>
  </si>
  <si>
    <t>Основное мероприятие 1 Проведение комплексной модернизации материально-технической базы</t>
  </si>
  <si>
    <t xml:space="preserve">Мероприятие 1                                                              Возмещение части затрат на приобретение сельскохозяйственной техники, оборудования для модернизации производства сельскохозяйственной продукции. </t>
  </si>
  <si>
    <t>В 1 квартале 2017г. ООО ПЗ "Барыбино" приобретена техника, подлежащая субсидированию. Финансирование планируется в 2-4 кварталах 2017 г.</t>
  </si>
  <si>
    <t>Мероприятие 2                                                             Возмещение части процентной ставки по инвестиционным кредитам (займам) на развитие растениеводства.</t>
  </si>
  <si>
    <t>Финансирование будет произведено в 2-4 кварталах 2017г.</t>
  </si>
  <si>
    <t>Мероприятие 3                                                             Возмещение части процентной ставки по инвестиционным кредитам (займам) на развитие животноводства.</t>
  </si>
  <si>
    <t>Задача 3. Сохранение индекса производства продукции животноводства</t>
  </si>
  <si>
    <t>Основное мероприятие 1 Сохранение объемов производства продукции мясного и молочного животноводства</t>
  </si>
  <si>
    <t xml:space="preserve">Мероприятие 1                                                            Субсидии на 1 литр реализованного молока. </t>
  </si>
  <si>
    <t>Мероприятие 2                                                           Возмещение части процентной ставки по краткосрочным кредитам (займам) на развитие животноводства.</t>
  </si>
  <si>
    <t>Задача 4. Сохранение удельного веса племенного поголовья крупного рогатого скота  в общем поголовье (процент к уровню прошлого года)</t>
  </si>
  <si>
    <t>Основное мероприятие 1 Формирование племенной базы</t>
  </si>
  <si>
    <t>Мероприятие 1                                      Поддержка племенного животноводства</t>
  </si>
  <si>
    <t>Подпрограмма 2 «Устойчивое развитие сельских территорий на 2014-2020 годы»</t>
  </si>
  <si>
    <t>Задача 1. Обеспечение жильем сельского населения, в том числе молодых семей и молодых специалистов (семей)</t>
  </si>
  <si>
    <t>ИТОГО:</t>
  </si>
  <si>
    <t>Основное мероприятие 1 Улучшение жилищных условий граждан, проживающих в сельской местности, в том числе молодых семей и молодых специалистов</t>
  </si>
  <si>
    <t>Всего по муниципальной программе</t>
  </si>
  <si>
    <t>Выполнение 4 квартал 2017</t>
  </si>
  <si>
    <t>Подпрограмма 1 "Охрана окружающей среды городского округа Домодедово на 2017-2021годы"</t>
  </si>
  <si>
    <t>Задача 1. Анализ состояния  компонентов окружающей  среды  (комплект тематических карт)</t>
  </si>
  <si>
    <t>в 2017 году не предусмотрено</t>
  </si>
  <si>
    <t>Основное мероприятие подпрограммы 1. Изучение компонентов  окружающей природной среды</t>
  </si>
  <si>
    <t>Мероприятие подпрограммы 1. Мониторинг состояния атмосферного воздуха</t>
  </si>
  <si>
    <t xml:space="preserve">Мероприятие подпрограммы 2. Обследование качества воды малых рек    </t>
  </si>
  <si>
    <t xml:space="preserve">Мероприятие подпрограммы 3. Обследование состояния  поверхностных вод (прудов)  </t>
  </si>
  <si>
    <t>Мероприятие подпрограммы 4. Оценка влияния очистных вооружений на состояние поверхностных вод</t>
  </si>
  <si>
    <t>Мероприятие подпрограммы 5.   Анализ данных по садовым некоммерческим товариществам, как источника негативного воздействия на окружающую среду</t>
  </si>
  <si>
    <t>Мероприятие подпрограммы 6.     Анализ мест централизованного сбора отходов</t>
  </si>
  <si>
    <t>Мероприятие подпрограммы  7.    Выявление мест несанкционированных свалок и проведение анализа их образования</t>
  </si>
  <si>
    <t>Задача 2. Ликвидация выявленных  несанкционированных свалок (%)</t>
  </si>
  <si>
    <t>Выполнение мероприятий 4 квартал 2017</t>
  </si>
  <si>
    <t>Основное мероприятие подпрограммы 2.    Ликвидация несанкционированных (стихийных) свалок (навалов)</t>
  </si>
  <si>
    <t>Мероприятие подпрограммы   1.      Вывоз несанкционированных  (стихийных) свалок (навалов)</t>
  </si>
  <si>
    <t xml:space="preserve">Задача 3. Увеличение количества участвующих в мероприятиях экологической направленности  (тыс.чел.)
</t>
  </si>
  <si>
    <t>Основное мероприятие подпрограммы 3.  Экологическое образование и воспитание, информирование и пропаганда экологических знаний  населения</t>
  </si>
  <si>
    <t xml:space="preserve">Мероприятие подпрограммы   1.      Разработка и издание  детского экологического атласа типографским способом </t>
  </si>
  <si>
    <t>Мероприятие подпрограммы   2.      Проведение  Общероссийских Дней защиты  от Экологической опасности,  Всемирного дня охраны природы, акций, конференций</t>
  </si>
  <si>
    <t xml:space="preserve">Мероприятие подпрограммы   3.      Проведение мероприятий экологической направленности - постоянно (конкурсы, акции, выставки и пр.)  </t>
  </si>
  <si>
    <t xml:space="preserve">Мероприятие подпрограммы   4.     Проведение экологических субботников и субботников по уборке территории </t>
  </si>
  <si>
    <t xml:space="preserve">Задача 4.        Увеличение количества очищенных водоемов (процент от общего количества водоемов) </t>
  </si>
  <si>
    <t>Выполнение 2 квартал 2017</t>
  </si>
  <si>
    <t>Основное мероприятие подпрограммы 4.    Проведение очистки водоемов в целях улучшения качества окружающей среды</t>
  </si>
  <si>
    <t>Мероприятие подпрограммы 1.    Очистка береговых зон водоемов городского округа Домодедово</t>
  </si>
  <si>
    <t xml:space="preserve">Мероприятие подпрограммы 2.        Обустройство  и содержание зон отдыха  </t>
  </si>
  <si>
    <t xml:space="preserve">Основное мероприятие подпрограммы II.          Обеспечение безопасности гидротехнических сооружений </t>
  </si>
  <si>
    <t>Мероприятие подпрограммы II.    Обследование гидротехнических сооружений находящихся в мниципальной собственности</t>
  </si>
  <si>
    <t>Мероприятие подпрограммы  I.    Обследование гидротехнических сооружений находящихся в мниципальной собственности</t>
  </si>
  <si>
    <t>Мероприятие подпрограммы 2.  Обследование гидротехнических сооружений расположенных на территории городского округа Домодедово (в период весеннего половодья</t>
  </si>
  <si>
    <t>Мероприятие подпрограммы 3. Разработка проектно-сметной документации на ремонт гидротехнического сооружения</t>
  </si>
  <si>
    <t>Задача   I.                                                   Увеличение объема посадки зеленых насаждений ( в процентах к базовому периоду)</t>
  </si>
  <si>
    <t>Основное мероприятие 1. Санитарно-оздоровительные мероприятияпо вырубке заварийных,сухостойных и больных деревьев</t>
  </si>
  <si>
    <t>Мероприятие 1. проведение санитарно-оздоровительных мероприятий по вырубке аварийных, сухостойных и больных деревьев</t>
  </si>
  <si>
    <t>Мероприятие 2.      Восстановление зон озелененных территорий</t>
  </si>
  <si>
    <t>Мероприятие 3.                                                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</si>
  <si>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</si>
  <si>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 xml:space="preserve">Выполнение мероприятий 4 квартал 2017 </t>
  </si>
  <si>
    <t>Основное мероприятие 1. Проведение работ по уничтожению сорной растительности (борщевик Сосновского)</t>
  </si>
  <si>
    <t>«Безопасность населения городского округа Домодедово на 2017 - 2021 годы»</t>
  </si>
  <si>
    <t>Подпрограмма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"Снижение рисков, смягчение последствий возникновения  чрезвычайных ситуаций природного и техногенного характера на территории городского округа Домодедово                                                                                    на 2017 - 2021 годы."</t>
  </si>
  <si>
    <t xml:space="preserve">Средства бюджета городского округа Домодедово   </t>
  </si>
  <si>
    <t>Подпрограмма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«Развитие и совершенствование системы оповещения и информирования населения городского округа Домодедово на 2017 - 2021 годы»</t>
  </si>
  <si>
    <t>Основное мероприятие                           2.1</t>
  </si>
  <si>
    <t>Создание АПК «Безопасный город»</t>
  </si>
  <si>
    <t>Подпрограмма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пожарной безопасности на территории городского округа Домодедово на 2017 - 2021 годы»</t>
  </si>
  <si>
    <t>Подпрограмма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 на территории городского округа Домодедово на 2017 - 2021 годы»</t>
  </si>
  <si>
    <t xml:space="preserve">Средства бюджета городского округа Домодедово  </t>
  </si>
  <si>
    <t>Подпрограмма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на территории городского округа Домодедово на 2017-2021 годы»</t>
  </si>
  <si>
    <t xml:space="preserve">Средства бюджета городского округа Домодедово </t>
  </si>
  <si>
    <t xml:space="preserve">Мероприятие 1.1.1. «Оборудование объектов Администрации городского округа Домодедово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угроз:
- приобретение стационарных и ручных металлообнаружителей;
- приобретение оборудования для пунктов экстренной аудио-видео связи "Гражданин-Полиция";
- приобретение оборудования и отдельных его элементов для совершенствования системы контроля доступа;
 - приобретение  IP видеокамер для охранного видеонаблюдения.
</t>
  </si>
  <si>
    <t>Итого по муниципальной программе</t>
  </si>
  <si>
    <t>Подпрограмма 1 "Обеспечение жильем молодых семей городского округа Домодедово на 2017-2021 годы"</t>
  </si>
  <si>
    <t>Задача 1
Предоставление молодым семьям социальных выплат на приобретения жилого помещения или строительство индивидуального жилого дома</t>
  </si>
  <si>
    <t>отражены собственные средства молодых семей</t>
  </si>
  <si>
    <t>Основное мероприятие подпрограммы. Оказание государственной поддержки молодым семья в виде социальных выплат на приобритение жилого помещения или строительство индивидуального жилого дома</t>
  </si>
  <si>
    <t>Социальная выплата будет предоставлена после перечисления в местный бюджет средств областного и федерального бюджета</t>
  </si>
  <si>
    <t>В настоящее время средства в местный бюджет не поступили</t>
  </si>
  <si>
    <t>мероприятие будет выполнено после выделения средств из федерального бюджета и бюджета Московской области</t>
  </si>
  <si>
    <t>Мероприятие 1.                                                                                  Организация работы по выдаче свидетельств о праве на получение жилищной субсидии на приобретение жилого помещения или строительство индивидуального жилого дома.</t>
  </si>
  <si>
    <t>В пределах средств, предусмотренных на основную деятельность исполнителей</t>
  </si>
  <si>
    <t>Мероприятие 2.                                                 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дома.</t>
  </si>
  <si>
    <t>Мероприятие 3.                                                                  Привлечение собственных и заемных средств молодых семей для приобретения жилого помещения или строителства индивидуального жилого дома</t>
  </si>
  <si>
    <t>Подпрограмма 2
"Обеспечение жильем отдельных категорий граждан, установленных федеральным законодательством на 2017-2021 годы"</t>
  </si>
  <si>
    <t xml:space="preserve">Задача 1
Оспечение жилыми помещениями отдельных категорий граждан, установленных федеральным законодательством      </t>
  </si>
  <si>
    <t>Основное мероприятие 1.
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Великой-Отечественной войны 1941-1945 года".</t>
  </si>
  <si>
    <t>не имеется участников программы</t>
  </si>
  <si>
    <t>Мероприятие 1. Обеспечение отдельных категорий граждан, установленныхФедеральным законом от 12.01.1995 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</si>
  <si>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Основное мероприятие 2. Оказание государственной поддержки по обеспечению жильем отдельным категорий граждан, установленных федеральными законами от 12 января 1995 года №5-ФЗ "О ветеранах" и от 24 ноября 1995 года № 181-ФЗ "О социальной защите инвалидов в Российской Федерации"</t>
  </si>
  <si>
    <t>Мероприятие 1. Обеспечение отдельных категорий граждан, установленным Федеральным законом от 12.01.1995  № 5-ФЗ "О ветеранах" и Федеральным законом от 24.11.1995  № 181-ФЗ "О социальной защите инвалидов в Российской Федерации"</t>
  </si>
  <si>
    <t>Основное мероприятие 3. 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08.12.2010  №342-ФЗ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</si>
  <si>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Мероприятие 1. Обеспечение граждан, уволенных с военной службы,  приравненных к ним лиц, в соответствии с Федеральным законом от 08.12.2010 " 342-ФЗ " О внесении изменений в Федеральный закон "О статусе военнослужащих" и об обеспечении жилыми помещениями некоторых категорий граждан"</t>
  </si>
  <si>
    <t>Подпрограмма 3 "Обеспечение жильем детей-сирот, оставшихся без попечения родителей, а также лиц из их числа на 2017-2021  годы"</t>
  </si>
  <si>
    <t>Задача 1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</si>
  <si>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</si>
  <si>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мероприятие будет выполнено после приобретения жилых помещений посредством проведения процедуры аукциона</t>
  </si>
  <si>
    <t>Мероприятие 1. 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а также лицам из их числа по договорам найма специализированных жилых помещений.</t>
  </si>
  <si>
    <t>Мероприятие 2. Предоставление жилых помещений детям-сиротам, оставшимся без попечения родителей, а также лицам из их числатпо договорам найма специализированных жилых помещений.</t>
  </si>
  <si>
    <t>Подпрограмма 4 "Улучшение жилищных условий семей, имеющих семь и более детей на 2017-2021 годы"</t>
  </si>
  <si>
    <t xml:space="preserve">Задача 1
Предоставление жилищных субсидий семьям, имеющим семь и более детей     </t>
  </si>
  <si>
    <t>Основное мероприятие 1
Предоставление семьям, имеющим семь и более детей, жилищных субсидий на приобритение жилого помещения или строительства индивидуального жилого дома</t>
  </si>
  <si>
    <t>Мероприятие 1. Организация работы по выдаче свидетельств о праве на получение жилищной субсидии на приобретеие жилого помещения или строительство индивидуального жилого дома.</t>
  </si>
  <si>
    <t>Мероприятие 2. Предоставление жилищных субсидий семьям, имеющим семь и более детей, на приобретение жилого помещения или строительство индивидуального жилого дома.</t>
  </si>
  <si>
    <t>Подпрограмма 5 "Комплексное освоение земельных участков в целях жилищного строительства и развитие застроенных территорий городского округа Домодедово на 2017-2021 годы»"</t>
  </si>
  <si>
    <t>Основное мероприятие 1 Создание условий для развития рынка доступного жилья развития жилищного строительства, в том числе строительства жилья экономического класса, включая малоэтажное строительстов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</si>
  <si>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</si>
  <si>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Мероприятие 2                  Создание нормативных правовых и организационных условий для массового строительства жилья, в том числе экономического класса
</t>
  </si>
  <si>
    <t>Подпрограмма 6 "Обеспечение жилыми помещениями специализированного жилищного фонда (служебные, общежития) работников сферы здравоохранения, образования и культуры, спорта и молодежной политики на 2017-2021 годы"</t>
  </si>
  <si>
    <t xml:space="preserve">Задача 1
Предоставление жилых помещений специализированного жилищного фонда (служебные, общежития) работникам социальной сферы </t>
  </si>
  <si>
    <t xml:space="preserve">Основное мероприятие 1
Обеспечение жилыми помещениями специализированного жилищного фонда (служебные, общежития) работников социальной сферы </t>
  </si>
  <si>
    <t xml:space="preserve">Мероприятие 1. Приобретение жилых помещений на первичном и вторичном рынках в муниципальную собственность для обеспечения работников социальной сферы </t>
  </si>
  <si>
    <t xml:space="preserve">Мероприятие 2. Предоставление жилых помещений специализированного жилищного фонда (служебные, общежития) работникам социальной сферы </t>
  </si>
  <si>
    <t>«Развитие жилищно-коммунального хозяйства городского округа Домодедово на 2017-2021 годы»</t>
  </si>
  <si>
    <t>Подпрограмма 1 «Модернизация объектов коммунальной инфраструктуры на 2017- 2021 годы»</t>
  </si>
  <si>
    <t>Задача 1 «Строительство сетей канализации с целью улучшения санитарно-эпидемиологического состояния территорий городского округа Домодедово»</t>
  </si>
  <si>
    <t>1.1</t>
  </si>
  <si>
    <t>Основное мероприятие 1 "Развитие системы водоотведения"</t>
  </si>
  <si>
    <t>Строительство канализационной сети в мкр. Востряково НПВК "ВКВ"</t>
  </si>
  <si>
    <t>1.1.2</t>
  </si>
  <si>
    <t>Софинансирование на строительство сетей канализации в мкр. Востряково НП "Ручеек"</t>
  </si>
  <si>
    <t>Финансирование не запланировано на 2017 год</t>
  </si>
  <si>
    <t>1.1.3</t>
  </si>
  <si>
    <t>Софинансирование на строительство сетей канализации д. Авдотьино НПК "Авдотьино"</t>
  </si>
  <si>
    <t>1.1.4</t>
  </si>
  <si>
    <t>Софинансирование на строительство сетей канализации мкр. Западный, ул. Рябиновая, ул. Малиновая, ул. Земляничная, Племхозский проезд, ул. Ушмары НПК "Ушмары"</t>
  </si>
  <si>
    <t>Задача 2 «Повышение уровня надежности существующей системы водо-, теплоснабжения и водоотведения за счет реконструкции объектов коммунальной инфраструктуры»</t>
  </si>
  <si>
    <t>2.1</t>
  </si>
  <si>
    <t>Основное мероприятие 1 "Реконструкция  котельных и строительство сетей тепло, водоснабжения, водоотведения, очистных сооружений"</t>
  </si>
  <si>
    <t>2.1.1</t>
  </si>
  <si>
    <t>Строительство очистных сооружений мкр. Западный, ГПЗ "Константиново"</t>
  </si>
  <si>
    <t>2.1.2</t>
  </si>
  <si>
    <t>Реконструкция котельных "Речная" и "КШФ"</t>
  </si>
  <si>
    <t>2.1.3</t>
  </si>
  <si>
    <t>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</si>
  <si>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2.1.4</t>
  </si>
  <si>
    <t>Раскрытие информации в ГИС "ЖКХ"</t>
  </si>
  <si>
    <t>Финансирование не требуется. Работа ведется постоянно.</t>
  </si>
  <si>
    <t>2.1.5</t>
  </si>
  <si>
    <t>Организация обеспечения надежного теплоснабжения потребителей, в том числе в случае неисполнения теплоснабжающими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</t>
  </si>
  <si>
    <t>Ведется работа по снижению задолженности</t>
  </si>
  <si>
    <t>2.1.6</t>
  </si>
  <si>
    <t>Интегрирование лицевых счетов в базу ООО «МосОблЕИРЦ»</t>
  </si>
  <si>
    <t>Финансирование не требуется. Работа ведется.</t>
  </si>
  <si>
    <t>2.1.7</t>
  </si>
  <si>
    <t>Наличие определенной в установленном порядке единой теплоснабжающей организации и гарантирующей организации в сфере водоснабжения</t>
  </si>
  <si>
    <t>Финансирование не требуется. Работа выполнена.</t>
  </si>
  <si>
    <t>Подпрограмма 2 «Санитарное содержание, благоустройство и озеленение городского округа Домодедово на 2017-2021 годы»</t>
  </si>
  <si>
    <t>Задача 1 «Реализация ежегодного календарного плана работ на территории городского округа Домодедово»</t>
  </si>
  <si>
    <t xml:space="preserve">Основное мероприятие 1 "Санитарное содержание и озеленение" </t>
  </si>
  <si>
    <t>Мероприятия по благоустройству и озеленению мест общего пользования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</si>
  <si>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</si>
  <si>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Транспортировка в морг умерших, не имеющих супруга, близких и иных родственников, а таже умерших других категорий для производства судебно-медицинской экспертизы</t>
  </si>
  <si>
    <t>Иммобилизация безнадзорных животных</t>
  </si>
  <si>
    <t>1.1.5</t>
  </si>
  <si>
    <t>Целевая субсидия МБУ "КБ" на завершение работ по благоустройству Олимпийской аллеи</t>
  </si>
  <si>
    <t>Работы выполнены.</t>
  </si>
  <si>
    <t>1.1.6</t>
  </si>
  <si>
    <t>Целевая субсидия МБУ "КБ" на благоустройство дворовых территорий городского округа Домодедово (озеленение, освещение, контейнерные площадки)</t>
  </si>
  <si>
    <t>1.1.7</t>
  </si>
  <si>
    <t>Целевая субсидия МБУ "КБ" на приобретение и монтаж забора от ул. Лесная до ул. Центральная (ограждение частного сектора вдоль ул. Советская)</t>
  </si>
  <si>
    <t>1.1.8</t>
  </si>
  <si>
    <t>Устройство плоскостного фонтана на прилегающей территории к ГДиС "Мир" по адресу: Московская область, г.Домодедово, мкр-н Западный, Каширское шоссе, д.100 "А"</t>
  </si>
  <si>
    <t>Подпрограмма 3 «Капитальный ремонт общего имущества в многоквартирных домах, ремонт дворовых территорий, устройство дополнительных элементов детских игровых и спортивных площадок, расположенных на территории городского округа Домодедово на 2017-2021 годы»</t>
  </si>
  <si>
    <t>Задача 1 «Увеличение обустроенности городского округа детскими игровыми и спортивными площадками»</t>
  </si>
  <si>
    <t>Основное мероприятие 1 "Устройство детских игровых и спортивных площадок"</t>
  </si>
  <si>
    <t>Микрорайон Центральный</t>
  </si>
  <si>
    <t>Выполнение работ по комплексному благоустройству дворовой территории, расположенной по адресу: Каширское шоссе, д. 36</t>
  </si>
  <si>
    <t>Выполнение работ по комплексному благоустройству дворовой территории, расположенной по адресу: Каширское шоссе, д. 54</t>
  </si>
  <si>
    <t>Выполнение работ по комплексному благоустройству дворовой территории, расположенной по адресу: ул. Корнеева, д. 44</t>
  </si>
  <si>
    <t>Микрорайон Западный</t>
  </si>
  <si>
    <t>Выполнение работ по комплексному благоустройству дворовой территории, расположенной по адресу: ул. Зеленая, д. 74а</t>
  </si>
  <si>
    <t>Выполнение работ по комплексному благоустройству дворовой территории, расположенной по адресу: ул. Зеленая, д. 85</t>
  </si>
  <si>
    <t>Выполнение работ по комплексному благоустройству дворовой территории, расположенной по адресу: ул. Текстильщиков, д. 1-3</t>
  </si>
  <si>
    <t>Выполнение работ по комплексному благоустройству дворовой территории, расположенной по адресу: ул. Рабочая, д. 50</t>
  </si>
  <si>
    <t>Микрорайон Северный</t>
  </si>
  <si>
    <t>Выполнение работ по комплексному благоустройству дворовой территории, расположенной по адресу: ул. 3-й Московский проезд, д. 7</t>
  </si>
  <si>
    <t>1.1.9</t>
  </si>
  <si>
    <t xml:space="preserve">Выполнение работ по комплексному благоустройству дворовой территории, расположенной по адресу: ул. Ломоносова, д. 22, 24, 24а, 24б, 20б </t>
  </si>
  <si>
    <t>1.1.10</t>
  </si>
  <si>
    <t xml:space="preserve">Выполнение работ по комплексному благоустройству дворовой территории, расположенной по адресу: ул. Набережная, д. 3, 5 </t>
  </si>
  <si>
    <t>Микрорайон Авиационный</t>
  </si>
  <si>
    <t>1.1.11</t>
  </si>
  <si>
    <t xml:space="preserve">Выполнение работ по комплексному благоустройству дворовой территории, расположенной по адресу: пр-т Академика Туполева, д. 16 </t>
  </si>
  <si>
    <t>1.1.12</t>
  </si>
  <si>
    <t xml:space="preserve">Выполнение работ по комплексному благоустройству дворовой территории, расположенной по адресу: ул. Ильюшина, д. 7 </t>
  </si>
  <si>
    <t>1.1.13</t>
  </si>
  <si>
    <t xml:space="preserve">Выполнение работ по комплексному благоустройству дворовой территории, расположенной по адресу: ул. Ильюшина, д. 15/1 </t>
  </si>
  <si>
    <t>1.1.14</t>
  </si>
  <si>
    <t>Выполнение работ по комплексному благоустройству дворовой территории, расположенной по адресу: ул. Королева, д. 5</t>
  </si>
  <si>
    <t>Микрорайон Барыбино</t>
  </si>
  <si>
    <t>1.1.15</t>
  </si>
  <si>
    <t>Выполнение работ по комплексному благоустройству дворовой территории, расположенной по адресу: ул. Агрохимиков, д. д. 3-6</t>
  </si>
  <si>
    <t>Микрорайон Белые Столбы</t>
  </si>
  <si>
    <t>1.1.16</t>
  </si>
  <si>
    <t xml:space="preserve">Выполнение работ по комплексному благоустройству дворовой территории, расположенной по адресу: ул. Геологов, д. 8а </t>
  </si>
  <si>
    <t>1.1.17</t>
  </si>
  <si>
    <t>Выполнение работ по комплексному благоустройству дворовой территории, расположенной по адресу: ул. 1-ый Московской проезд, д. 8, 10</t>
  </si>
  <si>
    <t>Повадинский административный округ</t>
  </si>
  <si>
    <t>1.1.18</t>
  </si>
  <si>
    <t>Выполнение работ по комплексному благоустройству дворовой территории, расположенной по адресу: с. Вельяминово, д. 1-5</t>
  </si>
  <si>
    <t>1.1.19</t>
  </si>
  <si>
    <t>Выполнение работ по комплексному благоустройству дворовой территории, расположенной по адресу: с. Вельяминово, д. 28, 30, 38</t>
  </si>
  <si>
    <t>1.1.20</t>
  </si>
  <si>
    <t>Выполнение работ по комплексному благоустройству дворовой территории, расположенной по адресу: п. Повадино, д. 13-16</t>
  </si>
  <si>
    <t>Растуновский административный округ</t>
  </si>
  <si>
    <t>1.1.21</t>
  </si>
  <si>
    <t>Выполнение работ по комплексному благоустройству дворовой территории, расположенной по адресу: с. Растуново,  д. 6, 6а, 6б</t>
  </si>
  <si>
    <t>1.1.22</t>
  </si>
  <si>
    <t>Выполнение работ по комплексному благоустройству дворовой территории, расположенной по адресу: с. Растуново, д. 1, 12, 13</t>
  </si>
  <si>
    <t>Колычевский административный округ</t>
  </si>
  <si>
    <t>1.1.23</t>
  </si>
  <si>
    <t xml:space="preserve">Выполнение работ по комплексному благоустройству дворовой территории, расположенной по адресу: д. Чурилково, д.1 </t>
  </si>
  <si>
    <t>Краснопутьский административный округ</t>
  </si>
  <si>
    <t>1.1.24</t>
  </si>
  <si>
    <t>Выполнение работ по комплексному благоустройству дворовой территории, расположенной по адресу: д. Житнево, д. 3, 4</t>
  </si>
  <si>
    <t>1.1.25</t>
  </si>
  <si>
    <t>Выполнение работ по комплексному благоустройству дворовой территории, расположенной по адресу: с. Красный путь, ул. Строительная, д. 5</t>
  </si>
  <si>
    <t>1.1.26</t>
  </si>
  <si>
    <t>Выполнение работ по комплексному благоустройству дворовой территории, расположенной по адресу: с. Ильинское, д. 1а</t>
  </si>
  <si>
    <t>1.1.27</t>
  </si>
  <si>
    <t>Выполнение работ по комплексному благоустройству дворовой территории, расположенной по адресу: д. Гальчино, б-р 60-летия СССР, д.14</t>
  </si>
  <si>
    <t>Никитский административный округ</t>
  </si>
  <si>
    <t>1.1.28</t>
  </si>
  <si>
    <t xml:space="preserve">Выполнение работ по комплексному благоустройству дворовой территории, расположенной по адресу: ГПЗ "Константиново" ул. Центральная, д.4 </t>
  </si>
  <si>
    <t>1.1.29</t>
  </si>
  <si>
    <t>Выполнение работ по комплексному благоустройству дворовой территории, расположенной по адресу: территория "Лесное", д. 1-6</t>
  </si>
  <si>
    <t>1.1.30</t>
  </si>
  <si>
    <t>Выполнение работ по комплексному благоустройству дворовой территории, расположенной по адресу: п. Санатория Подмосковье, д.1</t>
  </si>
  <si>
    <t>1.1.31</t>
  </si>
  <si>
    <t>Выполнение работ по комплексному благоустройству дворовой территории, расположенной по адресу: п. Санатория Подмосковье, д.7</t>
  </si>
  <si>
    <t>Ямской административный округ</t>
  </si>
  <si>
    <t>1.1.32</t>
  </si>
  <si>
    <t>Выполнение работ по комплексному благоустройству дворовой территории, расположенной по адресу: д. Павловская, ул. Колхозная, д. 15</t>
  </si>
  <si>
    <t>1.1.33</t>
  </si>
  <si>
    <t>Выполнение работ по комплексному благоустройству дворовых территорий, расположенных на территории городского округа Домодедово</t>
  </si>
  <si>
    <t>Задача 2 «Улучшения облика городского округа Домодедово за счет проведения капитального ремонта многоквартирных домов»</t>
  </si>
  <si>
    <t>Основное мероприятие 1 "Капитальный ремонт многоквартирных домов"</t>
  </si>
  <si>
    <t xml:space="preserve"> Ремонт подъездов</t>
  </si>
  <si>
    <t>Капитальный ремонт подъездов в МКД</t>
  </si>
  <si>
    <t>Ремонт внутренних инженерных систем ( отопление, горячего и холодного водоснабжения)</t>
  </si>
  <si>
    <t>Капитальный ремонт внутренних инженерных систем ( отопление, горячего и холодного водоснабжения) в МКД</t>
  </si>
  <si>
    <t xml:space="preserve"> Ремонт фасада</t>
  </si>
  <si>
    <t>Капитальный ремонт фасада в МКД</t>
  </si>
  <si>
    <t>Ремонт кровли</t>
  </si>
  <si>
    <t>Капитальный ремонт кровли в МКД</t>
  </si>
  <si>
    <t>г. Домодедово, д. Долматово, ул. Дорожная, д. 8</t>
  </si>
  <si>
    <t>г. Домодедово, д. Долматово, ул. Дорожная, д. 11</t>
  </si>
  <si>
    <t>Кадастрирование земельных участков под МКД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</si>
  <si>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</si>
  <si>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3.1</t>
  </si>
  <si>
    <t>Основное мероприятие 1 "Взнос на капитальный ремонт"</t>
  </si>
  <si>
    <t>3.1.1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</si>
  <si>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</si>
  <si>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3.2</t>
  </si>
  <si>
    <t>Основное мероприятие 2 "Капитальный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</t>
  </si>
  <si>
    <t>3.2.1</t>
  </si>
  <si>
    <t>Капитальный ремонт  общего имущества в многоквартирных домах в рамках программы "Проведение капитального ремонта, расположенных на территории Московской области на 2014-2038 годы"</t>
  </si>
  <si>
    <t>Предпринимательство городского округа Домодедово на 2017-2021 годы</t>
  </si>
  <si>
    <t>Будет  выполнено в конце года</t>
  </si>
  <si>
    <t xml:space="preserve">За счет имущественной поддержки </t>
  </si>
  <si>
    <t>Подпрограмма 1.    «Развитие малого и среднего предпринимательства в городском округе Домодедово на 2017-2021 годы»</t>
  </si>
  <si>
    <t xml:space="preserve">Будет  выполнено во 2-4 квартале </t>
  </si>
  <si>
    <t xml:space="preserve">Задача 1.   Увеличение объемов малого и среднего предпринимательства в экономике городского округа Домодедово                                              </t>
  </si>
  <si>
    <t xml:space="preserve">Основное мероприятие 1.                          Финансовая поддержка субъектов малого и среднего предпринимательства                                                        </t>
  </si>
  <si>
    <t>Мероприятие 1. 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</si>
  <si>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Мероприятие 2. Частичная компенсация затрат субъектов малого и среднего предпринимательства, связанных с участием в выставочно-ярмарочных мероприятиях 
</t>
  </si>
  <si>
    <t>Мероприятие 3.  Предоставление субсидии на возмещение затрат субъектам малого и среднего предпринимательства социально значимых видов бытовых услуг льготным категориям граждан, находящихся на социальном обслуживании</t>
  </si>
  <si>
    <t>Мероприятие 1.  Оказание помощи субъектам малого и среднего предпринимательства, осуществляющим капитальный ремонт арендуемого помещения</t>
  </si>
  <si>
    <t>Мероприятие 2. Предоставление объектов имущества, находящихся в муниципальной собственности в аренду на долгосрочной основе (по льготным коэффициентам деятельности)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</si>
  <si>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 xml:space="preserve">Основное мероприятие 3.  Информационная поддержка малого и среднего предпринимательства </t>
  </si>
  <si>
    <t xml:space="preserve">Мероприятие 1. Проведение форумов, семинаров, круглых столов , связанных с реализацией мер, направленных на формирование положительного образа предпринимателя, популяризацию роли предпринимательства 
</t>
  </si>
  <si>
    <t>1.3.2.</t>
  </si>
  <si>
    <t xml:space="preserve">Мероприятие 2. Информирование и консультирование субъектов малого и среднего предпринимательства о мерах государственной поддержки, в том числе по вопросам участия в региональных и муниципальных конкурсах. Информирование субъектов малого и среднего предпринимательства о деятельности Московских областных фондов, о существующих льготах и преференциях. Размещение информации о поддержке и развитии малого и среднего предпринимательства. </t>
  </si>
  <si>
    <t>1.3.3.</t>
  </si>
  <si>
    <t>Мероприятие 3.  Обеспечение условий для создания и развития организаций, образующих инфраструктуру поддержки субъектов малого и среднего предпринимательства</t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</si>
  <si>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</si>
  <si>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 xml:space="preserve">Основное мероприятие 1. Организация оплачиваемых общественных работ, временного трудоустройства безработных и несовершеннолетних граждан  </t>
  </si>
  <si>
    <t>Мероприятие 1.  Организация временного трудоустройства несовершеннолетних граждан в возрасте от 14 до 18 лет</t>
  </si>
  <si>
    <t>Мероприятие 2. Организация оплачиваемых общественных работ</t>
  </si>
  <si>
    <t>Мероприятие 3.  Организация временного трудоустройства безработных граждан в возрасте от 18 до 20 лет из числа выпускников начального и среднего профессионального образования, ищущих работу впервые</t>
  </si>
  <si>
    <t>Мероприятие 4. Организация временного трудоустройства безработных граждан, испытывающих трудности в поиске работы (инвалиды, лица, освобожденные из учреждений, исполняющих наказание в виде лишения свободы, лица предпенсионного возраста (за два года до наступления возраста, дающего право выхода на  трудовую пенсию по старости), граждане, уволенные с военной службы, и члены их семей, одинокие и многодетные родители, воспитывающие несовершеннолетних детей, детей-инвалидов, граждане, подвергшиеся воздействию радиации вследствие Чернобыльской и других радиационных  аварий и катастроф)</t>
  </si>
  <si>
    <t>Основное мероприятие 2. Профессиональная ориентация,  обучение безработных граждан и переподготовка женщин в период отпуска по уходу за ребенком до достижения возраста 3-х лет</t>
  </si>
  <si>
    <t>Мероприятие 1.                                                 Профессиональное обучение безработных граждан</t>
  </si>
  <si>
    <t>Мероприятие 2.                                                 Профессиональная ориентация и информирование</t>
  </si>
  <si>
    <t>Мероприятие 3.                                       Профессиональная подготовка, переподготовка и повышение квалификации женщин в период отпуска по уходу за ребенком до достижении возраста 3-х лет</t>
  </si>
  <si>
    <t>Основное меропритие 3. Оказание содействия в трудоустройстве безработных граждан</t>
  </si>
  <si>
    <t>Мероприятие 1. Оказание содействия самозанятости безработных граждан</t>
  </si>
  <si>
    <t>Мероприятие 2. Организация  ярмарок вакансий и учебных рабочих мест</t>
  </si>
  <si>
    <t>Мероприятие 3. Организация и проведение мероприятий по повышению престижа труда</t>
  </si>
  <si>
    <t>Задача 2.                                                                 Снижение производственного травматизма</t>
  </si>
  <si>
    <t xml:space="preserve">Основное мероприятие 1.                          Профилактика производственного травматизма и профессиональной заболеваемости     </t>
  </si>
  <si>
    <t>Мероприятие 1.                                                Организация участия в расследовании несчастных случаев с тяжелыми последствиями  представителей органов муниципального образования</t>
  </si>
  <si>
    <t>Основное мероприятие 2.  Проведение специальной оценки условий труда на рабочих местах</t>
  </si>
  <si>
    <t>Мероприятие 1. Проведение специальной оценки условий  труда, в общем количестве рабочих мест (по кругу организаций муниципальной собственности)</t>
  </si>
  <si>
    <t>Подпрограмма 3. «Развитие конкуренции в городском округе Домодедово на 2017-2021 годы»</t>
  </si>
  <si>
    <t xml:space="preserve">Задача 1.                                                          Развитие сферы муниципальных закупок
</t>
  </si>
  <si>
    <t>Основное мероприятие 1.                                                Привлечение к участию в торгах большего количества поставщиков (подрядчиков, исполнителей)</t>
  </si>
  <si>
    <t>Мероприятие 1.  Увеличение количества проведения конкурентных процедур методом аукциона в электронной форме</t>
  </si>
  <si>
    <t xml:space="preserve">Мероприятие 2. Проведение повторных процедур                    </t>
  </si>
  <si>
    <t xml:space="preserve">Мероприятие 3.  Укрупнение начальной максимальной цены контракта при проведении закупок одноименных товаров, работ, услуг                     </t>
  </si>
  <si>
    <t xml:space="preserve">Задача 2.  Повышение уровня развития конкуренции
</t>
  </si>
  <si>
    <t>Основное мероприятие 1.   Реализация требований Стандарта развития конкуренции в Московской области</t>
  </si>
  <si>
    <t>Мероприятие 1.   Рассмотрение вопросов содействия развитию конкуренции на заседаниях коллегиального органа</t>
  </si>
  <si>
    <t>Мероприятие 2. Утверждение перечня приоритетных и социально значимых рынков</t>
  </si>
  <si>
    <t>Мероприятие3. Разработка плана мероприятий («дорожной карты») по развитию конкуренции</t>
  </si>
  <si>
    <t>Мероприятие 4.                                                 Проведение мониторинга конкурентной среды</t>
  </si>
  <si>
    <t>Мероприятие 5.                                              Создание и реализация механизмов общественного контроля за деятельностью субъектов естественных монополий</t>
  </si>
  <si>
    <t>Мероприятие 6.                                                 Повышение уровня информированности субъектов предпринимательской деятельности и потребителей товаров, работ и услуг о состоянии конкурентной среды и деятельности по содействию развитию конкуренции</t>
  </si>
  <si>
    <t>Подпрограмма 4.  "Инвестиции городского округа Домодедово на 2017-2021 годы»</t>
  </si>
  <si>
    <t>Задача 1.Увеличение объема инвестиций в основной капитал в целом по городскому округу</t>
  </si>
  <si>
    <t xml:space="preserve">Основное мероприятие 1.          Формирования перечня приоритетных   площадок для потенциальных инвесторов </t>
  </si>
  <si>
    <t>Мероприятие 1.  Проведение презентаций, встреч, оказание информационно-консультационного содействия предприятиям (в т.ч. иностранным организациям), осуществляющим инвестиционную деятельность (планирующим ее осуществление) на территории городского округа</t>
  </si>
  <si>
    <t>Мероприятие 2. Мониторинг свободных  площадей, земельных участков для  предоставления сведений  инвесторам в целях возможной реализации инвестиционных проектов</t>
  </si>
  <si>
    <t>Мероприятие 3.  Ведение единой автоматизированной информационной системы "Перечень инвестиционных проектов" (далее - ЕАС)</t>
  </si>
  <si>
    <t>Основное мероприятие 2.          Содействие инновационно-технологическому развитию отраслей экономики</t>
  </si>
  <si>
    <t>Мероприятие 1.  Исследование, выявление и определение конкурентных преимуществ городского округа Домодедово</t>
  </si>
  <si>
    <t>Мероприятие 2. Усовершенствование механизма взаимодействия Администрации городского округа, органов государственной власти, территориальных органов федеральных органов исполнительной власти, предприятий и организаций – субъектов инвестиционной деятельности</t>
  </si>
  <si>
    <t>Мероприятие 3.  Методическое сопровождение мероприятий по реализации единой инвестиционной политики</t>
  </si>
  <si>
    <t>Подпрограмма 5. «Развитие потребительского рынка и услуг на территории  городского округа Домодедово на 2017-2021 годы»</t>
  </si>
  <si>
    <t>Задача 1.                                                        Прирост площадей торговых объектов</t>
  </si>
  <si>
    <t xml:space="preserve">Основное мероприятие 1. Развитие инфраструктуры потребительского рынка и услуг                                                  </t>
  </si>
  <si>
    <t xml:space="preserve">Мероприятие 1.                                               Ввод (строительство) новых современных мощностей инфраструктуры  потребительского рынка и услуг, в том числе баня по программе «Сто бань Подмосковья»
 </t>
  </si>
  <si>
    <t>Мероприятие 2.                                               Размещение нестационарных торговых объектов</t>
  </si>
  <si>
    <t>Мероприятие 3.                                               Организация и проведение ярмарок</t>
  </si>
  <si>
    <t>Мероприятие 4.  Размещение на официальном сайте Администрации городского округа Домодедово в сети Интернет информации по вопросам потребительского рынка и услуг, а также о законодательстве по вопросам связанным с защитой прав потребителей</t>
  </si>
  <si>
    <t>Основное мероприятие 2. Доставка товаров в сельские населенные пункты городского округа Домодедово</t>
  </si>
  <si>
    <t>Мероприятие 1.  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городского округа Домодедово</t>
  </si>
  <si>
    <t>Задача 2.                                                          Выполнение требований Порядка деятельности общественных кладбищ и крематориев на территории Московской области</t>
  </si>
  <si>
    <t>Основное мероприятие  1.  Организация ритуальных услуг и содержание мест захоронений, в том числе воинских захоронений</t>
  </si>
  <si>
    <t>Мероприятие 1. Оказание ритуальных услуг и содержание мест захоронений, в том числе воинских захоронений</t>
  </si>
  <si>
    <t>Мероприятие 2.  Проведение работ по оформлению права собственности на земельные участки под кладбищами</t>
  </si>
  <si>
    <t>"Эффективная власть" на 2017-2021годы"</t>
  </si>
  <si>
    <t>Подпрограмма 1 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 2017-2021 годы"</t>
  </si>
  <si>
    <t>0,0</t>
  </si>
  <si>
    <t>0,00</t>
  </si>
  <si>
    <t>Задача 1.  Обеспечение ОМСУ муниципального образования Московской области базовой информационно-технологической инфраструктурой</t>
  </si>
  <si>
    <t>Основное мероприятие 1                               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</si>
  <si>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Мероприятие 1 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</si>
  <si>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Закупки будут произведены согласно Плану-графику</t>
  </si>
  <si>
    <t>Мероприятие 2 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</si>
  <si>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Оплата произведена на основании заключенных контрактов  ежемесячно по факту выполнения услуг.</t>
  </si>
  <si>
    <t>Мероприятие 3  Централизованное приобретение компьютерного оборудования с предустановленным общесистемным программным обеспечением и организационной техники</t>
  </si>
  <si>
    <t xml:space="preserve">Мероприятие 4  Приобретение материалов и услуг для обеспечения деятельности ит-специалистов </t>
  </si>
  <si>
    <t xml:space="preserve">Мероприятие 5 Обеспечение заработной платой (с учетом начислений) ит-специалистов </t>
  </si>
  <si>
    <t>Заработная плата  выплачивается ежемесячно в течение всего периода</t>
  </si>
  <si>
    <t>2</t>
  </si>
  <si>
    <t>Задача 2     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</si>
  <si>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>Основное мероприятие 2  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</si>
  <si>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Мероприятие 1  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</si>
  <si>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Мероприятие 2      Создание, развитие и обеспечение функционирования единой инфраструктуры информационно-технологического обеспечения функционирования информационных систем обеспечения деятельности ОМСУ муниципального образования Московской области (далее – ЕИТО) на принципах «частного облака», включая аренду серверных стоек на технологических площадках коммерческих дата-центров для размещения оборудования ЕИТО</t>
  </si>
  <si>
    <t>Мероприятие 3     Приобретение услуг связи для обеспечения ОМСУ муниципального образования Московской области необходимыми телекоммуникационными сервисами, в том числе доступом к сети Интернет</t>
  </si>
  <si>
    <t>3</t>
  </si>
  <si>
    <t>Задача 3  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</si>
  <si>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 xml:space="preserve">Основное мероприятие 3   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 </t>
  </si>
  <si>
    <t>Мероприятие 1  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</si>
  <si>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4</t>
  </si>
  <si>
    <t>Задача 4    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</si>
  <si>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4.1</t>
  </si>
  <si>
    <t>Основное мероприятие 4 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</t>
  </si>
  <si>
    <t>4.1.1</t>
  </si>
  <si>
    <t>Мероприятие 1   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</si>
  <si>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4.1.2</t>
  </si>
  <si>
    <t>Мероприятие  2     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</si>
  <si>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4.1.3</t>
  </si>
  <si>
    <t>Мероприятие 3 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</si>
  <si>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5</t>
  </si>
  <si>
    <t>Задача 5  Улучшение качества покрытия сетями подвижной радиотелефонной связи территории муниципального образования Московской области</t>
  </si>
  <si>
    <t>5.1</t>
  </si>
  <si>
    <t>Основное мероприятие 5    Развитие телекоммуникационной инфраструктуры в области подвижной радиотелефонной связи на территории муниципального образования Московской области</t>
  </si>
  <si>
    <t>5.1.1</t>
  </si>
  <si>
    <t>Мероприятие 1  Создание условий для размещения радиоэлектронных средств на земельных участках в границах муниципального образования</t>
  </si>
  <si>
    <t>5.1.2</t>
  </si>
  <si>
    <t>Мероприятие 2  Создание условий для размещения радиоэлектронных средств на зданиях и сооружениях в границах муниципального образования</t>
  </si>
  <si>
    <t>6</t>
  </si>
  <si>
    <t>Задача 6 Улучшение обеспеченности услугами связи жителей многоквартирных домов на территории муниципального образования Московской области</t>
  </si>
  <si>
    <t>6.1</t>
  </si>
  <si>
    <t>Основное мероприятие 6 Развитие сети волоконно-оптических линий связи для обеспечения возможности жителей городских округов и муниципальных районов, городских и сельских поселений пользоваться услугами проводного и мобильного доступа в информационно-телекоммуникационную сеть Интернет не менее чем 2 операторами связи</t>
  </si>
  <si>
    <t>6.1.1</t>
  </si>
  <si>
    <t>Мероприятие 1  Инвентаризация кабельной канализации на территории Московской области и постановка кабельной канализации на балансовый учет</t>
  </si>
  <si>
    <t>6.1.2</t>
  </si>
  <si>
    <t>Мероприятие 2 Создание условий доступа операторам связи в многоквартирные дома и подключение подъездного видеонаблюдения</t>
  </si>
  <si>
    <t>6.1.3</t>
  </si>
  <si>
    <t>Мероприятие 3 Формирование реестра операторов связи, оказывающих услуги по предоставлению широкополосного доступа в информационно-телекоммуникационную сеть Интернет на территории Московской области</t>
  </si>
  <si>
    <t>Подпрограмма 2 "Обеспечение деятельности МБУ "Многофункциональный центр предоставления государственных и муниципальных услуг" на 2017-2021 годы"</t>
  </si>
  <si>
    <t>1</t>
  </si>
  <si>
    <t>Задача 1. Увеличение доли обращений в МФЦ за получением государственных услуг исполнительнных органов государственной власти и муниципальных услуг органов местного самоуправления Московской области в общем количестве обращений за получением государственных и муниципальных услуг</t>
  </si>
  <si>
    <t>Средства бюджета городского округа     Домодедово</t>
  </si>
  <si>
    <t>Основное мероприятие 1. Реализация общесистемных мер по повышению качества и доступности государственных и муниципальных услуг на территории муниципального  образования</t>
  </si>
  <si>
    <t xml:space="preserve">Оптимизация предоставления государственных и муниципальных услуг, в том числе обеспечение их предоставления по экстерриториальному принципу, по жизненным ситуациям </t>
  </si>
  <si>
    <t>Оперативный мониторинг качества и доступности предоставления государственных и муниципальных услуг, в том числе по принципу "одного окна"</t>
  </si>
  <si>
    <t>1.2</t>
  </si>
  <si>
    <t>Оплата труда и начисления на выплаты по оплате труда</t>
  </si>
  <si>
    <t>Материально-техническое обеспечение  МФЦ.</t>
  </si>
  <si>
    <t>Оказание услуг по техническому сопровождению Модуля МФЦ Единой информационной системы оказания государственных и муниципальных услуг Московской области (Модуля МФЦ ЕИСОУ)</t>
  </si>
  <si>
    <t>Подпрограмма 3 "Развитие муниципальной службы городского округа Домодедово на 2017-2021 годы"</t>
  </si>
  <si>
    <t>Задача 1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</si>
  <si>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t>Мероприятие 1.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</t>
  </si>
  <si>
    <t>Изменения в муниципальные правовые акты по вопросам муниципальной службы вносятся в соответствии с действующим законодательством</t>
  </si>
  <si>
    <t>Мероприятие 2. Консультирование муниципальных служащих по правовым вопросам и иным вопросам муниципальной службы</t>
  </si>
  <si>
    <t>Ведется постоянно</t>
  </si>
  <si>
    <t>Задача 2.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</si>
  <si>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t>Мероприятие 1. Организация проверки достоверности и полноты сведений о доходах, расходах, об имуществе и обязательствах имущественного характера; достоверности и полноты сведений, представляемых гражданами при поступлении на муниципальную службу  в соответствии с нормативными правовыми актами РФ; соблюдения муниципальными служащими ограничений и запретов, требований о предотвращении или об урегулировании конфликта интересов, исполнения ими обязанностей, установленных ФЗ от 25.12.08 № 273-ФЗ</t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</si>
  <si>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</si>
  <si>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t>Проводится в соответствии с действующим законодательством</t>
  </si>
  <si>
    <t>Мероприятие 1. Организация работы по созданию муниципальных кадровых резервов</t>
  </si>
  <si>
    <t>Задача 4. Совершенствование профессионального развития муниципальных служащих Администрации</t>
  </si>
  <si>
    <t>Постановление Главы городского округа от 07.07.2016 № 94 "Об утверждении кадрового резерва на замещение должностей муниципальной службы в г/о Домодедово на 2016 год"</t>
  </si>
  <si>
    <t>Мероприятие 1. Организация работы по повышению квалификации муниципальных служащих</t>
  </si>
  <si>
    <t>Мероприятие 2. Организация работы по проведению аттестации муниципальных служащих</t>
  </si>
  <si>
    <t>Подпрограмма 4 "Обеспечение реализации полномочий Финансового управления Администрации городского округа Домодедово Московской области на 2017-2021 годы"</t>
  </si>
  <si>
    <t>Задача 1. Обеспечение эффективного выполнения полномочийФинансового управления Администрации городского округа Домодедово Московской области</t>
  </si>
  <si>
    <t>Мероприятие 1.     Материально-техническое обеспечение деятельности Финуправления</t>
  </si>
  <si>
    <t>Материально-технические средства, услуги закупаются в соответствии с заключенными контрактами</t>
  </si>
  <si>
    <t>Мероприятие 2.                  Обеспечение денежным содержанием и дополнительными выплатами сотрудников Финуправления, перечисление страховых взносов в государственные внебюджетные фонды</t>
  </si>
  <si>
    <t xml:space="preserve">Зар.плата начислена и выплачена в установленные сроки. Страховые взносы перечислены в государственные внебюджетные фонды </t>
  </si>
  <si>
    <t>Мероприятие 3.                  Повышение квалификации сотрудников Финуправления, участие в консультационных семинарах</t>
  </si>
  <si>
    <t>Обучение планируется в 4 кв. 2017 года</t>
  </si>
  <si>
    <t>Подпрограмма 5 «Управление муниципальными финансами городского округа Домодедово  на 2017-2021 годы»</t>
  </si>
  <si>
    <t xml:space="preserve">Задача 1.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</si>
  <si>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t xml:space="preserve">Мероприятие 1.   Финансовое обеспечение непредвиденных расходов бюджета городского округа
</t>
  </si>
  <si>
    <t xml:space="preserve">Мероприятие 2.       Формирование проекта "программного" бюджета городского округа на очередной финансовый год и плановый период
</t>
  </si>
  <si>
    <t>Подпрограмма 6 "Обеспечение деятельности Администрации городского округа Домодедово на 2017-2021 годы"</t>
  </si>
  <si>
    <t>29,27</t>
  </si>
  <si>
    <t xml:space="preserve">Задача 1.  Обеспечение эффективного выполнения полномочий  Администрации городского округа Домодедово
</t>
  </si>
  <si>
    <t>Средаства бюджета Московской области</t>
  </si>
  <si>
    <t xml:space="preserve">Средства бюджета городского округа Домодедово
</t>
  </si>
  <si>
    <t>Основное мероприятие 1: Создание условий для реализации полномочий органов местного самоуправления</t>
  </si>
  <si>
    <t>Мероприятие 1.
Закупка работ и услуг, необходимых для исполнения функций и полномочий, возложенных на Администрацию</t>
  </si>
  <si>
    <t>198,6</t>
  </si>
  <si>
    <t>Закупка услуг из областного бюджета запланирована на 3,4кв.</t>
  </si>
  <si>
    <t>Оплата по коммунальным услугам, услугам охраны,  техническому обслуживанию производятся ежемесячно по фактическому потреблению услуг, текущий ремонт помещений  намечен на 2,3кв.2017г.</t>
  </si>
  <si>
    <t>Мероприятие 2.
Закупка материально-технических средств, необходимых для исполнения функций и полномочий, возложенных на Администрацию</t>
  </si>
  <si>
    <t>Закупка основных средств и МТС  будет проиводится в 2,3,4кв.</t>
  </si>
  <si>
    <t xml:space="preserve">Мероприятие 3. Обеспечение денежным содержанием и дополнительными выплатами сотрудников Администрации, перечисление страховых взносов в  государственные внебюджетные фонды
</t>
  </si>
  <si>
    <t>Зар.плата за 1кв. выплачена в полном объеме, начисления произведены и перечислены во внебюджетные фонды</t>
  </si>
  <si>
    <t>Зар.плата отделу субсидий и отделу по делам несовершеннолетних из средств областного бюджета за 1кв.  выплачена в полном объеме, начисления произведены и перечислены во внебюджетные фонды</t>
  </si>
  <si>
    <t xml:space="preserve">Задача 2. Обеспечение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</t>
  </si>
  <si>
    <t xml:space="preserve">Основное мероприятие 2: Организация и проведение мероприятий, направленных на выполнение  других общегосударственных вопросов </t>
  </si>
  <si>
    <t>Мероприятие 1.
Проведение подписки на периодические печатные издания отдельным категориям граждан</t>
  </si>
  <si>
    <t>Контракты на услуги  по подписке на  периодические издания  оплачегны в размере 30% по условиям контрактов. Окончательные расчеты по фактическому исполнению.</t>
  </si>
  <si>
    <t xml:space="preserve">Мероприятие 2.
Организация и проведение мероприятий в рамках решения общегосударственных вопросов 
</t>
  </si>
  <si>
    <t>Поощрения старостам и уличкомам за 1кв.будут выплачены во 2кв. 2017г.</t>
  </si>
  <si>
    <t>Мероприятие 4.
Анализ и приведение в соответствие нормативно-правовой базы Администрации, обеспечивающей рассмотрение и разработку нормативно-правовых актов без нарушения установленных сроков</t>
  </si>
  <si>
    <t>Заключены договора с материально-ответственными лицами. Своевременно вносятся изменения в штатное расписание. Внесены инменения в учетную политику. Готовятся проекты распоряжений и постановлений на премирование и др.</t>
  </si>
  <si>
    <t xml:space="preserve">Мероприятие 5.
Разрешение спорных вопросов  нормативно-правового характера с участием судебно-правовых органов
</t>
  </si>
  <si>
    <t>325,4</t>
  </si>
  <si>
    <t>По судебным искам выплачено в полном объеме</t>
  </si>
  <si>
    <t>2.2</t>
  </si>
  <si>
    <t>Основное мероприятие 3: Осуществление полномочий по проведению Всероссийской  сельскохозяйственной переписи в 2016 году</t>
  </si>
  <si>
    <t>0</t>
  </si>
  <si>
    <t>Мероприятие проведено в 2016г.</t>
  </si>
  <si>
    <t>2.3</t>
  </si>
  <si>
    <t>Корректировка списков кандидатов в присяжные заседатели федеральных судов общей юрисдикции в РФ</t>
  </si>
  <si>
    <t>2.4</t>
  </si>
  <si>
    <t xml:space="preserve">Мероприятие 3. Проведение муниципальных выборов
</t>
  </si>
  <si>
    <t>6200,00</t>
  </si>
  <si>
    <t>Финансирование по данному мероприятию будет производиться в 3кв.</t>
  </si>
  <si>
    <t>Подпрограмма 7 «Обеспечение деятельности МКУ "Управление информационного и технического обеспечения городского округа Домодедово на 2017 - 2021 годы"</t>
  </si>
  <si>
    <t>Задача 1.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</si>
  <si>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 xml:space="preserve">Средства бюджета  городского округа Домодедово   </t>
  </si>
  <si>
    <t>Основное мероприятие 1. Создание условий для реализации полномочий казенных учреждений</t>
  </si>
  <si>
    <t xml:space="preserve">Мероприятие 1.  Закупка товаров,
работ и услуг, необходимых для исполнения функций и полномочий, возложенных на 
МКУ «Управление информационного и технического обеспечения». </t>
  </si>
  <si>
    <t>Мероприятие 2.      Обеспечение денежным содержанием, прочими и иными выплатами Муниципального казенного учреждения городского округа Домодедово «Управление информационного и технического обеспечения», перечисление страховых взносов в бюджеты государственных внебюджетных фондов</t>
  </si>
  <si>
    <t>Мероприятие 3.           Уплата налога на имущество организаций, уплата прочих налогов, сборов и иных платежей</t>
  </si>
  <si>
    <t>Оплата налога производиться во втором квартале</t>
  </si>
  <si>
    <t>Подпрограмма 8 "Развитие архивного дела на 2017-2021 годы"</t>
  </si>
  <si>
    <t>В пределах средств, выделенных на обеспечение деятельности исполнителя</t>
  </si>
  <si>
    <t xml:space="preserve"> Подпрограмма 9 "Обеспечение деятельности МКУ "Домодедовская статистика" на 2017-2021 годы"</t>
  </si>
  <si>
    <t>Задача 1.  Обеспечение эффективного выполнения полномочий Муниципального казенного учреждения "Домодедовская статистика"</t>
  </si>
  <si>
    <t>Мероприятие 1.  Повышение квалификации сотрудников Муниципального казенного учреждения "Домодедовская статистика"</t>
  </si>
  <si>
    <t>обучение запланировано на 4 квартал 2017г. согласно плана-графика на 2017г.</t>
  </si>
  <si>
    <t xml:space="preserve"> Мероприятие 2.  Закупка товаров, работ и услуг, материально-технических средств, необходимых для исполнения функций и полномочий, возложенных на Муниципальное казенное учреждение "Домодедовская статистика"</t>
  </si>
  <si>
    <t>Контракты заключены в соответствии с планом графиком на 2017г. Оплата производится по счетам до конца года</t>
  </si>
  <si>
    <t>Мероприятие 3.  Обеспечение заработной платой и дополнительными выплатами сотрудников Муниципального казенного учреждения "Домодедовская статистика" в установленные законодательством сроки.Перечисление страховых взносов в государственные внебюджетные фонды Российской Федерации</t>
  </si>
  <si>
    <t>Заработная плата выплачивалась ежемесячно в течении всего периода</t>
  </si>
  <si>
    <t>Подпрограмма 10 "Обеспечение деятельности Комитета по управлению имуществом Администрации городского округа Домодедово на 2017-2021 годы"</t>
  </si>
  <si>
    <t>Задача 1.  Обеспечение эффективного выполнения полномочий Комитета по управлению имуществом</t>
  </si>
  <si>
    <t>Основное мероприятие 1     Создание условий для реализации полномочий органов местного самоуправления</t>
  </si>
  <si>
    <t>Мероприятие 1.        Закупка товаров, работ и услуг, материально-технических средств, необходимых для исполнения функций и полномочий, возложенных на Комитет по управлению имуществом</t>
  </si>
  <si>
    <t>Мероприятие 2.      Обеспечение денежным содержанием, дополнительными выплатами сотрудников Комитета по управлению имуществом, перечисление страховых взносов в бюджеты государственных внебюджетных фондов</t>
  </si>
  <si>
    <t>Заработная плата выплачивалась ежемесячно в течении всего периода в полном объеме</t>
  </si>
  <si>
    <t>Мероприятие 3.        Уплата налога на имущество организаций, уплата прочих налогов, сборов и иных платежей</t>
  </si>
  <si>
    <t>В первом квартале 2017 г. уплачен налог на имущество и НДС  за 4 квартал 2016 г. в полном объеме</t>
  </si>
  <si>
    <t>Подпрограмма 11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2017 - 2021 годы"</t>
  </si>
  <si>
    <t>Задача 1.                 Обеспечение полномочий Комитета по управлению имуществом по приватизации имущества, находящегося в собственности городского округа Домодедово</t>
  </si>
  <si>
    <t>Основное мероприятие 1  Оценка имущества</t>
  </si>
  <si>
    <t>Мероприятие 1.        Оценка имущества в т.ч.:   - земельных участков и объектов недвижимости (жилых, нежилых помещений) находящегося в муниципальной собственности;              - акций (долей) в уставных капиталах хозяйственных обществ, находящихся в собственности муниципального образования;      - иного имущества</t>
  </si>
  <si>
    <t>Контракты заключены в соответствии с планом графиком на 2017г. Оплата производится по актам выполненных работ  до конца года</t>
  </si>
  <si>
    <t>Задача 2.        Обеспечение 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</si>
  <si>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t>Основное мероприятие 2 Управление имуществом, находящимся в собственности городского округа Домодедово</t>
  </si>
  <si>
    <t>Мероприятие 1.          Увеличение уставного фонда  Муниципальных унитарных предприятий</t>
  </si>
  <si>
    <t>Увеличение уставных фондов МУП производится на основании Решения Совета депутатов г/о  Домодедово в пределах средств выделенных на эти цели</t>
  </si>
  <si>
    <t>Задача 3.         Поддержание в надлежащем состоянии  муниципального жилищного фонда и нежилых помещений</t>
  </si>
  <si>
    <t xml:space="preserve">Мероприятие 1.       Оплата коммунальных услуг (отопление, горячего и холодного водоснабжения, канализации, водоотведения, электроэнергии), услуг по содержанию имущества (жилых и нежилых помещений) </t>
  </si>
  <si>
    <t>3.1.2</t>
  </si>
  <si>
    <t>Мероприятие 2.       Оплата услуг по ремонту жилых и нежилых помещений, предоставляемых по договорам соц.найма и аренды. Оплата взносов на капитальный ремонт жилых и нежилых помещений</t>
  </si>
  <si>
    <t>3.1.3</t>
  </si>
  <si>
    <t xml:space="preserve">Мероприятие 3.        Оплата арендной платы за пользование имуществом   </t>
  </si>
  <si>
    <t>Контракт заключены в соответствии с планом графиком на 2017г. Оплата производится по счетам до конца года</t>
  </si>
  <si>
    <t>3.1.4</t>
  </si>
  <si>
    <t>Мероприятие 4.       Оплата услуг по начислению, сбору и транзитному перечислению денежных средств поступающих от населения, за найм жилых помещений муниципального жилищного фонда</t>
  </si>
  <si>
    <t>Агентские договора  заключены в соответствии с планом графиком на 2017г. Оплата производится по счетам до конца года</t>
  </si>
  <si>
    <t>3.1.5</t>
  </si>
  <si>
    <t>Мероприятие 5.       Обследование строительных конструкций с целью определения их технического состояния</t>
  </si>
  <si>
    <t>3.1.6</t>
  </si>
  <si>
    <t>Мероприятие 6.        Уплата прочих налогов, сборов и иных платежей</t>
  </si>
  <si>
    <t>3.1.7</t>
  </si>
  <si>
    <t>Мероприятие 7. Содержание наружного противопожарного водоснабжения</t>
  </si>
  <si>
    <t>Контракт заключены в соответствии с планом графиком на 2017г. Оплата будет произведена в 4 квартале2017г.</t>
  </si>
  <si>
    <t>3.1.8</t>
  </si>
  <si>
    <t>Мероприятие 8. Изготовление и установка скульптуры на территории аллеи Чернобыльцев</t>
  </si>
  <si>
    <t xml:space="preserve">Оплата будет произведена до конца 2017г. </t>
  </si>
  <si>
    <t>3.1.9</t>
  </si>
  <si>
    <t>Мероприятие 9.               Реконструкция станции катодной защиты  действующих газопроводов  низгоко и высокого давления  на территории аллеи Чернобыльцев</t>
  </si>
  <si>
    <t>Задача 4.        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</si>
  <si>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t>Основное мероприятие 3   Увеличение имущественной базы городского округа Домодедово</t>
  </si>
  <si>
    <t>Мероприятие 1.       Выполнение работ по изменению (установлению)   вида разрешенного использования земельных участков, разработка документации по планировки территории</t>
  </si>
  <si>
    <t>Задача 5.      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</si>
  <si>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t>Мероприятие 1.   Обеспечение оформления технических планов на объекты недвижимого имущества, находящегося в собственности муниципального образоания "городской округ Домодедово" Московской области</t>
  </si>
  <si>
    <t>Мероприятие 2.        Выполнение кадастровых работ на земельные участки  и объекты недвижимости находящиеся в собственности муниципального образования, работ по образованию, формированию земельных участков государственная собственность на которые не разграничена</t>
  </si>
  <si>
    <t>Задача 6   Обеспечение эффективного выполнения полномочий  МКУ "Центр содействия развитию земельно-имущественного комплекса городского округа Домодедово"</t>
  </si>
  <si>
    <t>Основное мероприятие 4 Обеспечение деятельности муниципальных бюджетных учреждений</t>
  </si>
  <si>
    <t>Мероприятие 1. Обеспечение денежным содержанием и дополнительными выплатами сотрудникам МКУ "Центр содействия развитию земельно-имущественного комплекса городского округа Домодедово". Перечисление страховых взносов в государственные внебюджетные фонды Российской Федерации</t>
  </si>
  <si>
    <t>Мероприятие 2.   Оснашение материально-технической базы, необходимыми средствами, а также закупка работ и услуг, необходимых для исполнения функций и полномочий, возложенных на  МКУ "Центр содействия развитию земельно-имущественного комплекса городского округа Домодедово"</t>
  </si>
  <si>
    <t>Мероприятие 1. Обеспечение денежным содержанием и дополнительными выплатами сотрудникам МБУ "Центр содействия развитию земельно-имущественного комплекса городского округа Домодедово". Перечисление страховых взносов в государственные внебюджетные фонды Российской Федерации</t>
  </si>
  <si>
    <t>Мероприятие 2.   Оснашение материально-технической базы, необходимыми средствами, а также закупка работ и услуг, необходимых для исполнения функций и полномочий, возложенных на  МБУ "Центр содействия развитию земельно-имущественного комплекса городского округа Домодедово"</t>
  </si>
  <si>
    <t>Подпрограмма 12 "Обеспечение деятельности МКУ "Дирекция единого заказчика" на 2017-2021 годы"</t>
  </si>
  <si>
    <t>Задача 1.  Обеспечение эффективного выполнения полномочий МКУ "Дирекция единого заказчика"</t>
  </si>
  <si>
    <t>Мероприятие 1.                       Материально-техническое обеспечение деятельности МКУ "Дирекция единого заказчика"</t>
  </si>
  <si>
    <t>Контракты заключены в соответствии с планом графиком на 2017 года.</t>
  </si>
  <si>
    <t>Мероприятие 2.                       Обеспечение денежным содержанием и дополнительными выплатами сотрудников МКУ "Дирекция единого заказчика", перечисление страховых взносов в государственные внебюджетные фонды</t>
  </si>
  <si>
    <t>Заработная плата выплачивается  ежемесячно в течении всего периода</t>
  </si>
  <si>
    <t>Мероприятие 3.                   Повышение квалификации сотрудников МКУ "Дирекция единого заказчика", участие в консультационных семинарах</t>
  </si>
  <si>
    <t>Обучение сотрудиков ,производится  согласно плана-графика на 2017г.</t>
  </si>
  <si>
    <t>Подпрограмма 13 "Обеспечение деятельности МКУ "Управление капитального строительства" на 2017-2021 годы"</t>
  </si>
  <si>
    <t>Задача 1.  Обеспечение эффективного выполнения полномочий МКУ "Управление капитального строительства"</t>
  </si>
  <si>
    <t>Мероприятие 1.                       Материально-техническое обеспечение деятельности МКУ "Управление капитального строительства"</t>
  </si>
  <si>
    <t>Договора будут заключены в соответствии с планом графиком на 2017г.</t>
  </si>
  <si>
    <t>Мероприятие 2.                       Обеспечение денежным содержанием и дополнительными выплатами сотрудников МКУ "Управление капитального строительства", перечисление страховых взносов в государственные внебюджетные фонды</t>
  </si>
  <si>
    <t>Подпрограмма 14 "Обеспечение деятельности МКУ "Ремонт и обслуживание зданий" на 2017-2021 годы"</t>
  </si>
  <si>
    <t>Задача 1.  Обеспечение эффективного выполнения полномочий МКУ "Ремонт и обслуживание зданий"</t>
  </si>
  <si>
    <t>Мероприятие 1.                       Материально-техническое обеспечение деятельности МКУ "Ремонт и обслуживание зданий"</t>
  </si>
  <si>
    <t>Мероприятие 2.                       Обеспечение денежным содержанием и дополнительными выплатами сотрудников МКУ "Ремонт и обслуживание зданий", перечисление страховых взносов в государственные внебюджетные фонды</t>
  </si>
  <si>
    <t xml:space="preserve">Заработная плата выплачивается ежемесячно в течении всего периода.Укомплектованность штатами Ямского округа произошла в начале марта 2017г.  </t>
  </si>
  <si>
    <t>«Развитие и функционирование дорожно-транспортного комплекса городского округа Домодедово  на  2017-2021 годы»</t>
  </si>
  <si>
    <t xml:space="preserve">Подпрограмма 1 «Обеспечение доступности услуг пассажирского транспорта на территории городского округа Домодедово на 2017-2021 годы»                </t>
  </si>
  <si>
    <t>Подпрограмма 2 «Обеспечение безопасности дорожного движения на территории городского округа Домодедово на 2017-2021 годы»</t>
  </si>
  <si>
    <t>Мероприятие 2 Ремонт и устройство искусственных дорожных неровностей для ограничения скорости движения автотранспорта.</t>
  </si>
  <si>
    <t>Мероприятие 3 Обустройство наиболее опасных участков улично-дорожной сети металлическими барьерными и пешеходными ограждениями.</t>
  </si>
  <si>
    <t>Мероприятие 4 Нанесение горизонтальной разметки на дорожное покрытие (в т.ч. разметка пешеходных переходов)</t>
  </si>
  <si>
    <t>Мероприятие 5 Установка дорожных знаков</t>
  </si>
  <si>
    <t>Мероприятие 6 Обеспечение бесперебойной работы средств организации дорожного движения.</t>
  </si>
  <si>
    <t xml:space="preserve">Проведены работы по содержанию светофорных объектов. Оплата за март месяц будет проведена в апреле. </t>
  </si>
  <si>
    <t>Мероприятие 10. Обустройство пешеходных переходов вблизи образовательных учреждений техническими средствами (ИДН,  пешеходными ограждениями, дорожной разметкой, знаками на желтом светоотражающем фоне и освещением)</t>
  </si>
  <si>
    <t>Подпрограмма 3 «Обеспечение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годы»</t>
  </si>
  <si>
    <t xml:space="preserve">Задача 1. Поддержание транспортно – эксплуатационного состояния  муниципальных дороги и тротуаров отвечающего нормативным требованиям.  </t>
  </si>
  <si>
    <t>Ежемесячная оплата выполненных работ.</t>
  </si>
  <si>
    <t>Задача 2. Развитие улично-дорожной сети городского округа Домодедово.</t>
  </si>
  <si>
    <t>Мероприятие 1. Ремонт площади Гагарина в микрорайоне Авиационный г. Домодедово</t>
  </si>
  <si>
    <t>Мероприятие 2. Текущий ремонт дорог и тротуаров городского округа Домодедово</t>
  </si>
  <si>
    <t>Мероприятие 3. Устройство водоотводных труб, кюветов вдоль ул. Чкалова микрорайона Барыбино г. Домодедово</t>
  </si>
  <si>
    <t>Мероприятие 4. Строительство дороги с тротуарами и велодорожками по ул. Лунная от ул. 25 лет Октября до ул. Триумфальная г. Домодедово</t>
  </si>
  <si>
    <t xml:space="preserve"> Мероприятие 6. Разработка проектно-сметной документации: «Строительство ливневой канализации с очистными сооружениями в районе улицы 2-я Центральная от  пересечения с улицей Гагарина  по улицам 1-я Коммунистическая, Северная, Краснодарская до Каширского  шоссе км 38,420 г. Домодедово».</t>
  </si>
  <si>
    <t xml:space="preserve"> Мероприятие 7. Технический надзор за качеством выполняемых работ по ремонту муниципальных дорог и тротуаров городского округа Домодедово.</t>
  </si>
  <si>
    <t xml:space="preserve">Мероприятие 8. Ремонт автомобильных дорог дорог общего пользования с использованием субсидий из Дорожного фонда Московской области </t>
  </si>
  <si>
    <t>Мероприятие 9. Выполнение работ по проектированию и строительству (реконструкции) автомобильных дорог общего пользования местного значения с твердым покрытием до сельских населенных пунктов городского округа Домодедово, не имеющих круглогодичной связи с сетью автомобильных дорог Московской области.</t>
  </si>
  <si>
    <t>Мероприятие 10.  Устройство кюветов и планировка территории прилегающей к автомобильным дорогам по ул. Советская, ул. Набережная и Каширское шоссе г. Домодедово.</t>
  </si>
  <si>
    <t>Мероприятие 11.  Ремонт проезда от д.62 ул.Советская до д.66 ул.Советская мкр.Северный                          г. Домодедово.</t>
  </si>
  <si>
    <t>Мероприятие 12.  Ремонт тротуара и велодорожки по ул.Советская мкр.Северный г. Домодедово.</t>
  </si>
  <si>
    <t xml:space="preserve">Мероприятие13. Инженерно-геодезические изыскания. </t>
  </si>
  <si>
    <t>Задача 1. Благоустройство дворовых территорий многоквартирных жилых домов.</t>
  </si>
  <si>
    <t>Мероприятие 1. Ремонт дворовой территории д.3,4 ул. Домодедовское шоссе, ГПЗ "Константиново"               г. Домодедово.</t>
  </si>
  <si>
    <t>Мероприятие 2. Ремонт дворовой территории д.71-74 военного городка Долматово, Растуновский а/о г. Домодедово.</t>
  </si>
  <si>
    <t>Архитектура и градостроительство городского округа Домодедово на 2017-2021 годы</t>
  </si>
  <si>
    <t>Подпрограмма 1. «Подпрограмма 1 "Проектно-информационное обеспечение градостроительной деятельности городского округа Домодедово на 2017-2021 годы"»</t>
  </si>
  <si>
    <t>Задача 1.                                        Создание условий для эффективной градостроительной деятельности на территории г.о. Домодедово за счет оперативного доступа к актуальной информации градостроительного, земельного и имущественного кадастров, картографическим материалам в процессе подготовки разрешительных и правоустанавливающих документов</t>
  </si>
  <si>
    <t>Мероприятие 1 Обеспечение денежным содержанием (с учетом  начислений) сотрудников.</t>
  </si>
  <si>
    <t>Мероприятие 2 Закупка работ, услуг, материально-технических средств для общехозяйст-венных нужд.</t>
  </si>
  <si>
    <t>закупка будет производиться в 2 квартале 2017 года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</si>
  <si>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</si>
  <si>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Мероприятие 3 Разработка (корректировка)нормативов градостроительного проектирования городского округа Домодедово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</si>
  <si>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улиц.
</t>
  </si>
  <si>
    <t>Мероприятие 9.
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</si>
  <si>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Программа "Повышение энергетической  эффективности городского округа Домодедово на 2015- 2020 годы»</t>
  </si>
  <si>
    <t>Итого по программе</t>
  </si>
  <si>
    <t xml:space="preserve">Другие источники         </t>
  </si>
  <si>
    <t>Подпрограмма 1. "Энергосбережение и повышение энергетической эффективности в организациях и учреждениях бюджетной сферы на 2015- 2020 годы"</t>
  </si>
  <si>
    <t>Итого по подпрограмме 1</t>
  </si>
  <si>
    <t xml:space="preserve">Задача 1 "Снижение удельного суммарного расхода энергетических ресурсов на снабжение органов местного самоуправления и муниципальных учреждений"
</t>
  </si>
  <si>
    <t>Основное мероприятие 1 "Снижение энергопотребления в организациях и учреждениях бюджетной сферы"</t>
  </si>
  <si>
    <t xml:space="preserve">Внедрение  энергосберегающего освещения (замена ламп накаливания на энергосберегающие в местах общего пользования  и установка датчиков движения)
</t>
  </si>
  <si>
    <t>Снижение тепловых потерь через ограждающие конструкции</t>
  </si>
  <si>
    <t>Подпрограмма 2. "Энергосбережение и повышение энергетической эффективности в жилищном фонде на 2015- 2020 годы"</t>
  </si>
  <si>
    <t>Итого по подпрограмме 2</t>
  </si>
  <si>
    <t>Задача 1 "Снижение удельного суммарного расхода энергетических ресурсов в многоквартирных домах"</t>
  </si>
  <si>
    <t>Основное мероприятие 1 "Снижение энергопотребления в жилищном фонде"</t>
  </si>
  <si>
    <t>Внедрение  энергосбе-регающего освещения (замена ламп накаливания на энергосберегающие в местах общего пользования  и установка датчиков движения</t>
  </si>
  <si>
    <t xml:space="preserve">Снижение тепловых потерь через ограждающие конструкции
</t>
  </si>
  <si>
    <t>Подпрограмма 4 "Энергосбережение в системе уличного освещения на 2015- 2020 годы"</t>
  </si>
  <si>
    <t>Итого по подпрограмме 4</t>
  </si>
  <si>
    <t>Задача 1 "Снижение удельного расхода электрической энергии в системах уличного освещения"</t>
  </si>
  <si>
    <t>Основное мероприятие 1 "Реконструкция объектов МУП "Электросеть"</t>
  </si>
  <si>
    <t xml:space="preserve">Реконструкция УО по опорам ВЛ-0,4 кВ сеть КТП-998 (МОЭСК) д. Шестово Колычевского а/о </t>
  </si>
  <si>
    <t xml:space="preserve">Реконструкция УО по опорам ВЛ-0,4 кВ сеть БМКТП-1220 (МОЭСК) ул. Зеленая д. Чурилково Колычевского а/о </t>
  </si>
  <si>
    <t xml:space="preserve">Реконструкция УО по опорам ВЛ-0,4 кВ сеть ТП-716 (МОЭСК) с. Добрыниха Повадинского а/о </t>
  </si>
  <si>
    <t>Реконструкция УО по опорам ВЛ-0,4 кВ сеть КТП-191 (МОЭСК) д. Кутузово Краснопутьского а/о</t>
  </si>
  <si>
    <t xml:space="preserve">Реконструкция УО по опорам ВЛ-0,4 кВ сеть КТП-191 (МОЭСК) д. Чулпаново Никитского а/о </t>
  </si>
  <si>
    <t xml:space="preserve">Реконструкция УО по опорам ВЛ-0,4 кВ сеть БМКТП-136 (МОЭСК) с. Никитское Никитского а/о </t>
  </si>
  <si>
    <t xml:space="preserve">Реконструкция УО по опорам ВЛ-0,4 кВ сеть БМКТП-1404 (МОЭСК) д. Базулино Краснопутьского а/о </t>
  </si>
  <si>
    <t xml:space="preserve">Реконструкция УО по опорам ВЛ-0,4 кВ (МОЭСК) ГПЗ "Константиново" Никитского а/о </t>
  </si>
  <si>
    <t xml:space="preserve">Реконструкция УО по опорам ВЛ-0,4 кВ КТП-352 (МОЭСК) д. Крюково Никитского а/о </t>
  </si>
  <si>
    <t>1.1.10.</t>
  </si>
  <si>
    <t xml:space="preserve">Реконструкция УО по опорам ВЛ-0,4 кВ сеть БМТП-1005 (МОЭСК) ул. Свердлова мкр. Барыбино г. Домодедово </t>
  </si>
  <si>
    <t>1.1.11.</t>
  </si>
  <si>
    <t xml:space="preserve">Реконструкция УО по опорам ВЛ-0,4 кВ сеть БМТП-140 (МОЭСК) с. Битягово Никитского а/о </t>
  </si>
  <si>
    <t>1.1.12.</t>
  </si>
  <si>
    <t xml:space="preserve">Реконструкция УО по опорам ВЛ-0,4 кВ сеть ЗТП-1 (МОЭСК) д. Заболотье Никитского а/о </t>
  </si>
  <si>
    <t>1.1.13.</t>
  </si>
  <si>
    <t xml:space="preserve">Реконструкция УО по опорам ВЛ-0,4 кВ сеть КТП-572 (МОЭСК) д. Киселиха Ямского а/о </t>
  </si>
  <si>
    <t>1.1.14.</t>
  </si>
  <si>
    <t>Реконструкция УО по опорам ВЛ-0,4 кВ сеть КТП-276 (МОЭСК) с. Растуново Растуновского а/о</t>
  </si>
  <si>
    <t>1.1.15.</t>
  </si>
  <si>
    <t xml:space="preserve">Реконструкция УО по опорам ВЛ-0,4 кВ сеть КТП-74 (МОЭСК) по ул. Школьная до д.37а с. Ям Ямского а/о </t>
  </si>
  <si>
    <t>1.1.16.</t>
  </si>
  <si>
    <t>Реконструкция УО по опорам ВЛ-0,4 кВ сеть БМТП-208 (МОЭСК) по ул. 3-я Больничная д.20 мкр. Востряково г. Домодедово</t>
  </si>
  <si>
    <t>1.1.17.</t>
  </si>
  <si>
    <t>Реконструкция УО по опорам ВЛ-0,4 кВ сеть БМКТП-1203 (МОЭСК) д. Острожки Повадинского а/о</t>
  </si>
  <si>
    <t>1.1.18.</t>
  </si>
  <si>
    <t xml:space="preserve">Реконструкция УО по опорам ВЛ-0,4 кВ сеть БМТП-207 (МОЭСК) ул. Школьная мкр. Востряково г. Домодедово </t>
  </si>
  <si>
    <t>1.1.19.</t>
  </si>
  <si>
    <t xml:space="preserve">Реконструкция УО по опорам ВЛ-0,4 кВ сеть КТП-1084 (МОЭСК) ул. Фадеевка с. Домодедово Ямского а/о </t>
  </si>
  <si>
    <t>1.1.20.</t>
  </si>
  <si>
    <t xml:space="preserve">Реконструкция УО по опорам ВЛ-0,4 кВ сеть БКТП-173 (МОЭСК) по Заборьевскому пр-ду мкр. Востряково г. Домодедово </t>
  </si>
  <si>
    <t>1.1.21.</t>
  </si>
  <si>
    <t>Реконструкция УО по опорам ВЛ-0,4 кВ сеть БМТП-1289 (МОЭСК) д. Поливаново Никитского а/о</t>
  </si>
  <si>
    <t>1.1.22.</t>
  </si>
  <si>
    <t xml:space="preserve">Реконструкция УО по опорам ВЛ-0,4 кВ сеть БМКТП-1369 (МОЭСК) ул. Преснова с. Домодедово Ямского а/о </t>
  </si>
  <si>
    <t>1.1.23.</t>
  </si>
  <si>
    <t>Реконструкция УО по опорам ВЛ-0,4 кВ (МОЭСК) ул. Верхняя Павловская д. Павловское Ямского а/о</t>
  </si>
  <si>
    <t>1.1.24.</t>
  </si>
  <si>
    <t>Реконструкция УО по опорам ВЛ-0,4 кВ сеть МТП-160 (МОЭСК) д. Щербинка Никитского а/о</t>
  </si>
  <si>
    <t>1.1.25.</t>
  </si>
  <si>
    <t xml:space="preserve">Реконструкция УО по опорам ВЛ-0,4 кВ сеть БМТП-28 (МОЭСК) д. Куприяниха Колычевского а/о </t>
  </si>
  <si>
    <t>1.1.26.</t>
  </si>
  <si>
    <t>Реконструкция УО по опорам ВЛ-0,4 кВ сеть БМКТП-1421 (МОЭСК) д. Чурилково Колычевского а/о</t>
  </si>
  <si>
    <t>1.1.27.</t>
  </si>
  <si>
    <t xml:space="preserve">Реконструкция ВЛ УО по опорам ВЛ-0,4 кВ сеть БМКТП-215 (МОЭСК) ул. Донбасская д.82 мкр. Востряково г. Домодедово </t>
  </si>
  <si>
    <t>1.1.28.</t>
  </si>
  <si>
    <t xml:space="preserve">Реконструкция УО по опорам ВЛ-0,4 кВ сеть КТП-874 (МОЭСК) ул. Талалихина д. Степыгино Повадинского а/о </t>
  </si>
  <si>
    <t>1.129.</t>
  </si>
  <si>
    <t xml:space="preserve">Реконструкция УО по опорам ВЛ-0,4 кВ сеть КТП-1074 (МОЭСК) д. Шишкино Колычевского а/о </t>
  </si>
  <si>
    <t>1.1.30.</t>
  </si>
  <si>
    <t>Реконструкция УО по опорам ВЛ-0,4 кВ сеть КТП-883 (МОЭСК) с. Шубино Краснопутьского а/о</t>
  </si>
  <si>
    <t>1.1.31.</t>
  </si>
  <si>
    <t>Реконструкция УО по опорам ВЛ-0,4 кВ сеть КТП-2 (МОЭСК) ул. Речная д. Новленское Ямского а/о</t>
  </si>
  <si>
    <t>1.1.32.</t>
  </si>
  <si>
    <t>Реконструкция УО по опорам ВЛ-0,4 кВ сеть БМКТП-1436 (МОЭСК) с. Растуново Растуновского а/о</t>
  </si>
  <si>
    <t>1.1.33.</t>
  </si>
  <si>
    <t xml:space="preserve">Реконструкция УО по опорам ВЛ-0,4 кВ сеть БМКТП-225 (МОЭСК) ул. Небесная д. Шахово Лобановского а/о </t>
  </si>
  <si>
    <t>1.1.34.</t>
  </si>
  <si>
    <t>Реконструкция УО по опорам ВЛ-0,4 кВ сеть КТП-789 (МОЭСК) д. Михеево Краснопутьского а/о</t>
  </si>
  <si>
    <t>1.1.35.</t>
  </si>
  <si>
    <t>Реконструкция УО по опорам ВЛ-0,4 кВ сеть КТП-368 (МОЭСК) д. Камкино Ямского а/о</t>
  </si>
  <si>
    <t>1.1.36.</t>
  </si>
  <si>
    <t>Реконструкция УО по опорам ВЛ-0,4 кВ сеть КТП-26 (МОЭСК) ул. Дорожная д. Семивраги Ямского а/о</t>
  </si>
  <si>
    <t>1.1.37.</t>
  </si>
  <si>
    <t xml:space="preserve">Реконструкция УО по опорам ВЛ-0,4 кВ сеть КТП-907 (МОЭСК) ул. Куйбышева мкр. Барыбино г. Домодедово </t>
  </si>
  <si>
    <t>1.1.38.</t>
  </si>
  <si>
    <t xml:space="preserve">Реконструкция УО по опорам ВЛ-0,4 кВ сеть КТП-1059 (МОЭСК) д. Жуково Никитского а/о </t>
  </si>
  <si>
    <t>1.1.39.</t>
  </si>
  <si>
    <t>Реконструкция УО по опорам ВЛ-0,4 кВ сеть БМКТП-1331 (МОЭСК) д. Вяльково Колычевского а/о</t>
  </si>
  <si>
    <t>1.1.40.</t>
  </si>
  <si>
    <t xml:space="preserve">Реконструкция УО по опорам ВЛ-0,4 кВ сеть КТП-797 (МОЭСК) ул. Чкалова мкр. Барыбино г. Домодедово </t>
  </si>
  <si>
    <t>1.1.41.</t>
  </si>
  <si>
    <t xml:space="preserve">Реконструкция УО по опорам ВЛ-0,4 кВ сеть БМТП-293 (МОЭСК) ул. Победы мкр. Барыбино г. Домодедово </t>
  </si>
  <si>
    <t>1.1.42.</t>
  </si>
  <si>
    <t xml:space="preserve">Реконструкция УО по опорам ВЛ-0,4 кВ сеть БМТП-244 (МОЭСК) ул. Заборье мкр. Востряково г. Домодедово </t>
  </si>
  <si>
    <t>1.1.43.</t>
  </si>
  <si>
    <t xml:space="preserve">Реконструкция УО по опорам ВЛ-0,4 кВ сеть БМКТП-1280 (МОЭСК) д. Новленское Ямского а/о </t>
  </si>
  <si>
    <t>1.1.44.</t>
  </si>
  <si>
    <t xml:space="preserve">Реконструкция УО по опорам ВЛ-0,4 кВ сеть КТП-816 (МОЭСК) ул. Садовая д. Гальчино Лобановского а/о </t>
  </si>
  <si>
    <t>1.1.45.</t>
  </si>
  <si>
    <t>Реконструкция УО по опорам ВЛ-0,4 кВ сеть КТП-792 (МОЭСК) с. Вельяминово Повадинского а/о</t>
  </si>
  <si>
    <t>1.1.46.</t>
  </si>
  <si>
    <t xml:space="preserve">Реконструкция УО по опорам ВЛ-0,4 кВ сеть КТП-247 (МОЭСК) д. Ступино Повадинского а/о </t>
  </si>
  <si>
    <t>1.1.47.</t>
  </si>
  <si>
    <t>Реконструкция УО по опорам ВЛ-0,4 кВ сеть БМКТП-1325 (МОЭСК) д. Павловское Ямского а/о</t>
  </si>
  <si>
    <t>1.1.48.</t>
  </si>
  <si>
    <t xml:space="preserve">Реконструкция УО по опорам ВЛ-0,4 кВ сеть КТП-3 (МОЭСК) д. Красино Колычевского а/о </t>
  </si>
  <si>
    <t>1.1.49.</t>
  </si>
  <si>
    <t>Реконструкция УО по опорам ВЛ-0,4 кВ сеть БМКТП-1337 (МОЭСК) д. Чулпаново Никитского а/о</t>
  </si>
  <si>
    <t>1.1.50.</t>
  </si>
  <si>
    <t xml:space="preserve">Реконструкция УО по опорам ВЛ-0,4 кВ сеть БМТП-1005 (МОЭСК) ул. Мира мкр. Барыбино г. Домодедово </t>
  </si>
  <si>
    <t>1.1.51.</t>
  </si>
  <si>
    <t xml:space="preserve">Реконструкция УО по опорам ВЛ-0,4 кВ сеть КТП-117 (МОЭСК) д. Новосъяново Ямского а/о </t>
  </si>
  <si>
    <t>1.1.52.</t>
  </si>
  <si>
    <t xml:space="preserve">Реконструкция УО по опорам ВЛ-0,4 кВ сеть КТП-29 (МОЭСК) д. Щербинка Никитского а/о </t>
  </si>
  <si>
    <t>1.1.53.</t>
  </si>
  <si>
    <t>Реконструкция УО по опорам ВЛ-0,4 кВ сеть ТП-1332 (МОЭСК) СНТ "Житнево" Краснопутьского а/о</t>
  </si>
  <si>
    <t>1.1.54.</t>
  </si>
  <si>
    <t xml:space="preserve">Реконструкция УО по опорам ВЛ-0,4 кВ сеть ТП-535 (МОЭСК) д. Пестово Краснопутьского а/о </t>
  </si>
  <si>
    <t>1.1.55.</t>
  </si>
  <si>
    <t xml:space="preserve">Реконструкция УО по опорам ВЛ-0,4 кВ сеть КТП-206 (МОЭСК) ул. Парковая мкр. Востряково г. Домодедово </t>
  </si>
  <si>
    <t>1.1.56.</t>
  </si>
  <si>
    <t xml:space="preserve">Реконструкция УО по опорам ВЛ-0,4 кВ сеть БМКТП-1444 (МОЭСК) д. Шестово Колычевского а/о </t>
  </si>
  <si>
    <t>1.1.57.</t>
  </si>
  <si>
    <t xml:space="preserve">Реконструкция УО по опорам ВЛ-0,4 кВ сеть ТП-178 (МОЭСК) ул. Западная мкр. Востряково г. Домодедово </t>
  </si>
  <si>
    <t>1.1.58.</t>
  </si>
  <si>
    <t xml:space="preserve">Реконструкция УО по опорам ВЛ-0,4 кВ сеть РП-31 (МОЭСК) д. Лукино Колычевского а/о </t>
  </si>
  <si>
    <t>1.1.59.</t>
  </si>
  <si>
    <t>Дополнительные работы</t>
  </si>
  <si>
    <t>Задача 2 "Увеличение доли освещенных улиц, проездов, набережных, площадей"</t>
  </si>
  <si>
    <t>Основное мероприятие 1 "Обеспечение бесперебойного освещения улиц г.о. Домодедово"</t>
  </si>
  <si>
    <t>Отпуск электроэнергии</t>
  </si>
  <si>
    <t>Содержание и ремонт сетей электроснабжения</t>
  </si>
  <si>
    <t>Подпрограмма 7 «Популяризация энергосбережения на 2015- 2020 годы»</t>
  </si>
  <si>
    <t>Итого по подпрограмме 7</t>
  </si>
  <si>
    <t xml:space="preserve">Задача 1 "Обеспечение доступа граждан к необходимой информации в сфере энергоэффективности"
</t>
  </si>
  <si>
    <t>Основное мероприятие 1 "Обеспечение информационной поддержки общественности по вопросу энергосбережения"</t>
  </si>
  <si>
    <t>Взаимодействие со средствами массовой информации в целях освещения хода реализации программы</t>
  </si>
  <si>
    <t>Организация и проведение научнопрактических конференций, семинаров, круглых столов по вопросам энергосбережения и энергетической эффективности</t>
  </si>
  <si>
    <t>Спорт городского округа Домодедово на 2017-2021 годы</t>
  </si>
  <si>
    <t>Экология и окружающая среда городского округа Домодедово на 2017-2021 годы</t>
  </si>
  <si>
    <t xml:space="preserve">Задача 1.          Увеличениедоли обследованных гидротехнических сооружений, расположенных на территории городского округа Домодедово </t>
  </si>
  <si>
    <t>Задача 2. 
Снижение общего количества преступлений, совершенных на территории муниципального образования</t>
  </si>
  <si>
    <t>Задача 4.                                                      Профилактика  и предупреждение преступлений экстремистской направленности</t>
  </si>
  <si>
    <t xml:space="preserve">Задача 3.                                  Увеличение количества социально значимых объектов, мест с массовым пребыванием людей, коммерческих объектов, оборудованных системами видеонаблюдения и подключенных к системе «Безопасный регион», в общем числе таковых объектов и мест
</t>
  </si>
  <si>
    <t xml:space="preserve">Задача 1. 
 Повышение степени антитеррористической  
защищенности социально значимых объектов и мест  с массовым пребыванием людей
</t>
  </si>
  <si>
    <t>Задача 1
Обеспечение готовности сил и средств звена МОСЧС городского округа Домодедово к предупреждению и ликвидации ЧС природного и техногенного характера</t>
  </si>
  <si>
    <t>Задача 1. Повышение уровня безопасности дорожного движения.</t>
  </si>
  <si>
    <r>
      <t>Компенсация части родительской платы за присмотр и уход за детьми, осваивающими образовательные программы дошкольного образования в дошкольных образовательных учреждениях городского округа Домодедово Московской области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осуществляющих образовательную деятельность</t>
    </r>
  </si>
  <si>
    <r>
      <rPr>
        <b/>
        <sz val="11"/>
        <color indexed="8"/>
        <rFont val="Times New Roman"/>
        <family val="1"/>
        <charset val="204"/>
      </rPr>
      <t xml:space="preserve">Мероприятие 1.2   </t>
    </r>
    <r>
      <rPr>
        <sz val="11"/>
        <color indexed="8"/>
        <rFont val="Times New Roman"/>
        <family val="1"/>
        <charset val="204"/>
      </rPr>
      <t xml:space="preserve">     Повышение качества предоставления государственных и муниципальных услуг в сфере архивного дела             </t>
    </r>
  </si>
  <si>
    <r>
      <t xml:space="preserve">Подпрограмма 4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годы.»   </t>
    </r>
    <r>
      <rPr>
        <sz val="11"/>
        <color indexed="8"/>
        <rFont val="Times New Roman"/>
        <family val="1"/>
        <charset val="204"/>
      </rPr>
      <t xml:space="preserve">   </t>
    </r>
  </si>
  <si>
    <t>«Жилище» городского округа Домодедово на 2017-2021 годы</t>
  </si>
  <si>
    <t>Культура городского округа Домодедово на 2017-2021 годы</t>
  </si>
  <si>
    <t>Подпрограмма 2 «Общее образование»</t>
  </si>
  <si>
    <t>Подпрограмма 1 «Дошкольное образование»</t>
  </si>
  <si>
    <t>Подпрограмма 3 «Дополнительное образование, воспитание и психолого-социальное сопровождение детей»</t>
  </si>
  <si>
    <t>Задача 2. Создание условий для летнего отдыха и оздоровления детей и молодежи в целях увеличения численности детей в возрасте от 7 до 15 лет, охваченных отдыхом и оздоровлением</t>
  </si>
  <si>
    <t>Подпрограмма 4 «Обеспечивающая программа»</t>
  </si>
  <si>
    <t>Подпрограмма 2 «Обеспечение безопасности гидротехнических сооружений городского округа Домодедово на 2017-2021 годы»</t>
  </si>
  <si>
    <t>Подпрограмма 3«Охрана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2017-2021годы»</t>
  </si>
  <si>
    <t>Задача 1.  Увеличение количества архивных документов архивного отдела администрации городского округа Домодедово Московской области, находящихся в условиях обеспечивающих их постоянное (вечное) и долговременное хранение, единиц</t>
  </si>
  <si>
    <t>Задача 1. Обеспечение перевозок пассажиров по муниципальным автобусным маршрутам регулярных перевозок.</t>
  </si>
  <si>
    <t xml:space="preserve">Задача 1 Обеспечение населенных пунктов городского округа Домодедово источниками газификации-газопроводами высокого, среднего и низкого давления   </t>
  </si>
  <si>
    <t>Основное мероприятие 1: Развитие системы газоснабжения населённых пунктов городского округа Домодедово.</t>
  </si>
  <si>
    <t>Мероприятие подпрограммы 1 Строительство газопровода высокого, среднего и низкого давления на улицах Верхняя Павловская, Шоссейная, Московская, Пахринская, Огородная, Нижняя Павловская и Вокзальный проезд в д. Павловское</t>
  </si>
  <si>
    <t>Врезка</t>
  </si>
  <si>
    <t xml:space="preserve">Мероприятие подпрограммы 2 Проектирование газопровода от ГРС «Сынково» до котельной мкрн. Южный, расположенной на земельном участке с кадастровым номером 50:28:0000000:48459, и котельной «Лёдово», расположенной на земельном участке с кадастровым номером </t>
  </si>
  <si>
    <t>Выполняются проектные работы</t>
  </si>
  <si>
    <t xml:space="preserve">Мероприятие подпрограммы 3 Строительство газопровода от ГРС «Сынково» до котельной мкрн. Южный, расположенной на земельном участке с кадастровым номером 50:28:0000000:48459, и котельной «Лёдово», расположенной на земельном участке с кадастровым номером </t>
  </si>
  <si>
    <t>Контракты заключены в соответствии с планом графиком. Оплата производится по счетам до конца года</t>
  </si>
  <si>
    <t>Планируется выполнение во II квартале 2017г.</t>
  </si>
  <si>
    <t xml:space="preserve">Основное мероприятие 1.  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сомоуправления городского округа Домодедово </t>
  </si>
  <si>
    <t xml:space="preserve">Всего по муниципальной программе </t>
  </si>
  <si>
    <t>«Развитие системы информирования населения о деятельности органов местного самоуправления  городского округа Домодедово на 2017-2021 годы»</t>
  </si>
  <si>
    <t>Задача 2. Повышение уровня информированности  населения городского округа Домодедово посредством наружной рекламы</t>
  </si>
  <si>
    <t>Задача 1.  Повышение уровня информированности населения городского округа Домодедово</t>
  </si>
  <si>
    <t xml:space="preserve">Информирование населения городского округа Домодедово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</t>
  </si>
  <si>
    <t>Информирование жителей городского округа Домодедово о деятельности органов местного самоуправления путем изготовления и распространения (вещания) на территории городского округа Домодедово радиопрограммы</t>
  </si>
  <si>
    <t>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(вещания) на территории городского округа Домодедово  телепередач</t>
  </si>
  <si>
    <t xml:space="preserve">1.1.3. </t>
  </si>
  <si>
    <t>Информирование населения 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 СМИ, распространяемых в сети Интернет (сетевых изданиях). Ведение информационных ресурсов и баз данных городского округа Домодедово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</si>
  <si>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</t>
  </si>
  <si>
    <t xml:space="preserve">1.1.5. </t>
  </si>
  <si>
    <t>Организация мониторинга печатных СМИ, блогосферы, проведение медиа-исследований аудитории СМИ на территории  городского округа Домодедово положительного образа муниципального образования как социально ориентированного, комфортного для жизни и ведения предпринимательской деятельност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</si>
  <si>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</si>
  <si>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 xml:space="preserve">Основное мероприятие 1.1
Повышение 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
</t>
  </si>
  <si>
    <t xml:space="preserve">Мероприятие 1.1.1                                                                     Подготовка и проведение комплексных тактико-специальных учений с нештатными аварийно-спасательными формированиями объектов экономики городского округа </t>
  </si>
  <si>
    <t>Мероприятие 1.1.2
Подготовка и проведение  соревнований санитарных постов и постов РХН общеобразовательных учреждений</t>
  </si>
  <si>
    <t>Мероприятие 1.1.3                    Создание и развитие муниципальных курсов гражданской обороны</t>
  </si>
  <si>
    <t>Мероприятие 1.1.4                                                                   Разработка паспорта муниципального образования и плана ликвидации разлива нефти  и нефтепродуктов на территории</t>
  </si>
  <si>
    <t>Основное мероприятие  1.2.                                                                                                Создание резерва финансовых и материальных ресурсов для ликвидации чрезвычайных ситуаций</t>
  </si>
  <si>
    <t>Мероприятие 1.2.1                                 Увеличение объемов накопления материальных ресурсов для ликвидации чрезвычайных ситуаций</t>
  </si>
  <si>
    <t>Мероприятие 1.2.2 Предупреждение и ликвидация чрезвычайных ситуаций</t>
  </si>
  <si>
    <t>Задача 2                                              Создание комфортного и безопасного отдыха людей в местах массового отдыха на водных объектах, расположенных на территории городского округа Домодедово</t>
  </si>
  <si>
    <t xml:space="preserve">Основное мероприятие 2.1
Обеспечение безопасности людей на водных объектах городского округа Домодедово </t>
  </si>
  <si>
    <t>Мероприятие 2.1.1                  Обеспечение безопасности населения на водных объектах</t>
  </si>
  <si>
    <t>Задача 3                                                       Развитие, совершенствование и поддержание в постоянной готовности ЕДДС городского округа и системы «112»</t>
  </si>
  <si>
    <t xml:space="preserve">Основное мероприятие 3.1                                                                                                                                    Совершенствование механизма реагирования экстренных оперативных служб на обращения населения  по единому номеру «112» </t>
  </si>
  <si>
    <t xml:space="preserve">Мероприятие 3.1.1
Развитие и оснащение ЕДДС городского округа Домодедово и "Системы 112" </t>
  </si>
  <si>
    <t>Задача 1                                                                 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информирования, в том числе муниципальной (местной ) системы оповещения и информирования населения  об опасностях возникающих при  военных конфликтах или вследствие этих конфликтов, а также об угрозе возникновения или о возникновении ЧС природного и техногенного характера</t>
  </si>
  <si>
    <t>Основное мероприятие  1.1.                                                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</t>
  </si>
  <si>
    <t>Мероприятие 1.1.1                                                                     Создание, развитие, совершенствование и эксплуатация муниципальной системы экстренного оповещения населения городского округа  об угрозе возникновения или возникновении чрезвычайной ситуации.</t>
  </si>
  <si>
    <t>Задача 2                                                                   Создание и развитие на территории городского округа Домодедово аппаратно-программного комплекса  «Безопасный город»</t>
  </si>
  <si>
    <t xml:space="preserve">Мероприятие 2.1.1                            Создание, содержание и организация функционирования аппаратно-программного комплекса «Безопасный город» </t>
  </si>
  <si>
    <t xml:space="preserve">Задача 1                                                    Сокращение количества пожаров, произошедших на территории городского округа Домодедово (по сравнению с базовым периодом) </t>
  </si>
  <si>
    <t xml:space="preserve">Основное мероприятие  1.1.
Обеспечение пожарной безопасности
</t>
  </si>
  <si>
    <t>Мероприятие 1.1.1                                                                    Обеспечение выполнения первичных мер пожарной безопасности на территории городского округа Домодедово</t>
  </si>
  <si>
    <t>Задача 2                                                             Поддержка и оказание содействия в развитии добровольной пожарной охраны</t>
  </si>
  <si>
    <t xml:space="preserve">Основное мероприятие    2.1                                                                            Развитие добровольной пожарной охраны на территории городского 
округа Домодедово
</t>
  </si>
  <si>
    <t>Мероприятие 2.1.1
Приобретение противопожарного инвентаря, имущества, автозапчастей для пожарной техники и рекламной продукции для оснащения добровольной пожарной охраны и противопожарной пропаганды</t>
  </si>
  <si>
    <t>Мероприятие 2.1.2
Выплаты добровольным пожарным, отличившимся при тушении пожаров</t>
  </si>
  <si>
    <t xml:space="preserve">Мероприятие 2.1.3                                 Обучение и страхование добровольных пожарных </t>
  </si>
  <si>
    <t xml:space="preserve">Задача 1                                           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</t>
  </si>
  <si>
    <t xml:space="preserve">Основное мероприятие 1.1                              Создание запасов материально-технических, продовольственных, медицинских и иных средств для целей гражданской обороны </t>
  </si>
  <si>
    <t>Мероприятие 1.1.1                                                                     Приобретение имущества гражданской обороны, организация  и  обеспечение его содержания.</t>
  </si>
  <si>
    <t xml:space="preserve">Основное мероприятие 1.2                                                                                                   Повышение степени готовности ЗСГО к приёму укрываемого населения </t>
  </si>
  <si>
    <t>Мероприятие 1.2.1                                                                     Восстановление технической готовности защитных сооружений гражданской обороны</t>
  </si>
  <si>
    <t xml:space="preserve">Основное мероприятие 1.1
Оборудование социально -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
</t>
  </si>
  <si>
    <t xml:space="preserve">Мероприятие 1.1.2
Оборудование объектов Комитета по культуре, делам молодежи и спорту: 
- установка инженерно-технических средств антитеррористической защиты;
- оснащение стационарными (рамочными) и ручными металлообнаружителями; 
- установка громкоговорящей связи (оповещение о возникновении угрозы  совершения террористического акта или иного преступления);
</t>
  </si>
  <si>
    <t xml:space="preserve">Мероприятие 1.1.3 
Оборудование объектов управления образования городского округа Домодедово:
- установка инженерно-технических средств антитеррористической защиты (дополнительных камер видеонаблюдения);
- оснащение стационарными (рамочными) и ручными металлообнаружителями;
- установка систем контроля и управления доступом (СКУД)
- установка домофонов
- установка громкоговорящей связи (оповещение о возникновении угрозы  совершения террористического акта или иного преступления)
</t>
  </si>
  <si>
    <t xml:space="preserve">Основное мероприятие 1.2.
Повышение степени защищенности объектов муниципальной собственности
</t>
  </si>
  <si>
    <t>Мероприятие 1.2.1
Обеспечение централизованной пультовой охраной зданий и помещений Администрации городского округа Домодедово</t>
  </si>
  <si>
    <t xml:space="preserve">Мероприятие 1.2.2
Обеспечение охраной зданий и помещений, подведомственных Управлению образования Администрации городского округа Домодедово
</t>
  </si>
  <si>
    <t xml:space="preserve">Мероприятие 1.2.3
Обеспечение технического обслуживания систем тревожной сигнализации зданий (сооружений), подведомственных Управлению образования
</t>
  </si>
  <si>
    <t>Мероприятие 1.2.4 
Обеспечение охраной зданий (сооружений), подведомственных Комитету по культуре, делам молодежи и спорту</t>
  </si>
  <si>
    <t xml:space="preserve">Мероприятие 1.2.5
Обеспечение технического обслуживания систем тревожной сигнализации зданий (сооружений), подведомственных Комитету по культуре, делам молодежи и спорту 
</t>
  </si>
  <si>
    <t xml:space="preserve">Основное мероприятие 2.1. 
Обеспечение деятельности общественных объединений  правоохранительной направленности
</t>
  </si>
  <si>
    <t xml:space="preserve">Мероприятие 2.1.1           Материальное стимулирование народных дружинников
</t>
  </si>
  <si>
    <t xml:space="preserve">Мероприятие 2.1.2 Осуществление мероприятий по обучению народных дружинников
</t>
  </si>
  <si>
    <t xml:space="preserve">Мероприятие 2.1.3
Материальное-техническое обеспечение деятельности народных дружин 
</t>
  </si>
  <si>
    <t xml:space="preserve">Мероприятие 2.1.4
Информирование населения муниципального образования  о деятельности народных дружин
и т.д.
</t>
  </si>
  <si>
    <t xml:space="preserve">Основное мероприятие 2.2
Реализация мероприятий по обеспечению общественного порядка и общественной безопасности
</t>
  </si>
  <si>
    <t xml:space="preserve">Мероприятие 2.2.1
Изготовление, размещение и распространение рекламной продукции по профилактике преступлений и правонарушений среди подростков и молодежи  
</t>
  </si>
  <si>
    <t xml:space="preserve">Мероприятие 2.2.2 Подготовка и участие Домодедовского отряда юных друзей полиции в областном слете </t>
  </si>
  <si>
    <t xml:space="preserve">Мероприятие 2.2.3 Подготовка и участие в проведении ежегодных конкурсов социальных проектов и инициатив образовательных организаций, общественных организаций и объединений, направленных на профилактику беспрезорности, преступлений и иных правонарушений несовершеннолетних </t>
  </si>
  <si>
    <t>Основное мероприятие 3.1. 
Развертывание элементов системы системы технологического обеспечения региональной общественной безопасности и оперативного управления «Безопасный регион»</t>
  </si>
  <si>
    <t xml:space="preserve">Мероприятие 3.1.1
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"Безопасный регион"
</t>
  </si>
  <si>
    <t xml:space="preserve">Мероприятие 3.1.2
Приобретение и установка камер видеонаблюдения, серверного оборудования на  социально - значимых объектах, местах с  массовым пребыванием людей для расширения системы технологического обеспечения региональной общественной безопасности и оперативного управления "Безопасный регион"
</t>
  </si>
  <si>
    <t xml:space="preserve">Мероприятие 3.1.3
  Эксплуатационно – техническое обслуживание  и текущий ремонт системы технологического обеспечения региональной общественной безопасности и оперативного управления "Безопасный регион"
</t>
  </si>
  <si>
    <t xml:space="preserve">Мероприятие 3.1.4
Обслуживание систем видеонаблюдения, подведомственных Управлению образования
</t>
  </si>
  <si>
    <t xml:space="preserve">Мероприятие 3.1.5 
Приобретение и установка камер видеонаблюдения на объектах, подведомственных Комитету по культуре, делам молодежи и спорту 
</t>
  </si>
  <si>
    <t xml:space="preserve">Мероприятие 3.1.6
Осуществление организационных мероприятий по подключению  торговых центров, автозаправочных станций к системе «Безопасный регион»
</t>
  </si>
  <si>
    <t xml:space="preserve">Основное мероприятие 4.1.
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
</t>
  </si>
  <si>
    <t xml:space="preserve">Мероприятие 4.1.1
Изготовление агитационных материалов направленных на предотвращение экстремизма
</t>
  </si>
  <si>
    <t>Мероприятие 4.1.2       Организация и проведение "круглых столов" с представителями органов государственной власти Московской области, общественных и религиозных организаций по вопросам воспитания межнациональной  и межконфессиональной толерантности</t>
  </si>
  <si>
    <t>Мероприятие 4.1.3       Организация и проведение мероприятий, посвященных Дню солидарности в борьбе с терроризмом</t>
  </si>
  <si>
    <t>Мероприятие 4.1.4    Организация и проведение культурных мероприятий :      - Пасхальный концерт; Татарский народный праздник "Сабантуй";                       -       в рамках дня славянской письменности концертная программа "Мы славяне";                                                                     - в рамках проекта "Другие берега" в библиотеках городского округа недель литературы и культуры народов мира</t>
  </si>
  <si>
    <t>Мероприятие 4.1.5       Оказание методической помощи в подготовке специалистов, принимающих участие в информационном противодействии экстремизму</t>
  </si>
  <si>
    <t>Задача 5 
Увеличение количества лиц с диагнозом потребление наркотических средств с вредными последствиями, поставленных на диспансерный учет</t>
  </si>
  <si>
    <t xml:space="preserve">Основное мероприятие 5.1. 
Профилактика наркомании и токсикомании
</t>
  </si>
  <si>
    <t xml:space="preserve">Мероприятие 5.1.1
Внедрение профилактических антинаркотических программ в образовательных организациях
</t>
  </si>
  <si>
    <t xml:space="preserve">Мероприятие 5.1.2
Повышение квалификации специалистов и подготовка волонтеров
</t>
  </si>
  <si>
    <t>Мероприятие 5.1.3                                                     Приобретение наборов тестов с целью раннего выявления незаконного потребления наркотических средств и психоактивных веществ при проведении ежегодных медицинских осмотров обучающихся в общеобразовательных организациях</t>
  </si>
  <si>
    <t xml:space="preserve">Основное мероприятие 5.2. 
Информационно - пропагандистское сопровождение антинаркотической деятельности.
</t>
  </si>
  <si>
    <t xml:space="preserve">Мероприятие 5.2.1
Изготовление и размещение наружной рекламы, агитационных материалов, направленных на: - информирование общественности и целевых групп профилактики о государственной стратегии, а также реализуемой профилактической деятельности в отношении наркомании;
- формирование общественного мнения, направленного на изменение норм, связанных с поведением «риска», и пропаганду ценностей здорового образа жизни;
- информирование о рисках, связанных с наркотиками;
- стимулирование подростков и молодежи и их родителей к обращению за психологической и иной профессиональной помощью.
</t>
  </si>
  <si>
    <t xml:space="preserve">Задача 1 Повышение уровня обеспеченности населения г.о. Домодедоово жильем </t>
  </si>
  <si>
    <t xml:space="preserve">Основное мероприятие 2.                          Оказание имущественной  поддержки субъектам малого и среднего предпринимательства                                                        </t>
  </si>
  <si>
    <t>Подпрограмма 2  «Содействие занятости населения городского округа Домодедово на 2017-2021 годы»</t>
  </si>
  <si>
    <r>
      <rPr>
        <sz val="11"/>
        <color indexed="8"/>
        <rFont val="Times New Roman"/>
        <family val="1"/>
        <charset val="204"/>
      </rPr>
      <t>Основное мероприятие 2. Обеспечение деятельности МФЦ.</t>
    </r>
  </si>
  <si>
    <t xml:space="preserve">Основное мероприятие        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г/о Домодедово             </t>
  </si>
  <si>
    <t xml:space="preserve">Мероприятие 1.1               Хранение, комплектование, учет и использование документов Архивного фонда Московской области и других архивных документов, поступивших в архивный отдел администрации г/о Домодедово      </t>
  </si>
  <si>
    <t>Планируется выполнение во 2 квартале 2017г</t>
  </si>
  <si>
    <t xml:space="preserve">Основное мероприятие. 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    </t>
  </si>
  <si>
    <t xml:space="preserve">2.1. </t>
  </si>
  <si>
    <t xml:space="preserve"> Основное мероприятие. Информирование населения об основных социально-экономических  событиях городского округа Домодедово, а так же о деятельности органов местного самоуправления посредством наружной рекламы</t>
  </si>
  <si>
    <t xml:space="preserve"> Основное мероприятие.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 </t>
  </si>
  <si>
    <t>Мероприятие 1 Организация транспортного обслуживания населения в соответствии с муниципальными контрактами и договорами на оказание услуг по перевозке пассажиров.</t>
  </si>
  <si>
    <t>Мероприятие 2 Субсидия юридическим лицам, которым выдано свидетельство об осуществлении перевозок по соответствующим маршрутам на компенсацию недополученных доходов, связанных с предоставлением мер социальной поддержки пассажирам, имеющих право на льготы при проезде на муниципальных маршрутах регулярных перевозок по нерегулируемым тарифам №11 "мкр. Южный (ул. Курыжова) - ст. Взлетная", №12 "ст. Домодедово - мкр. Южный", №20 "ул. Ломоносова д.22а - ст. Домодедово", №45 "ст. Домодедово - д.Чурилково"</t>
  </si>
  <si>
    <t>"Газификация сельских населенных пунктов городского округа Домодедово на 2015-2019"</t>
  </si>
  <si>
    <t>Оплата оказаной услуги в 1 квартале будет произведена в апреле 2017 года</t>
  </si>
  <si>
    <t>Оплата оказаной услуги в1I квартале будет произведена в апреле 2017 года</t>
  </si>
  <si>
    <t>Запланировано на 3 квартал 2017 года</t>
  </si>
  <si>
    <t>Запланировано на 2-3 квартал 2017 года</t>
  </si>
  <si>
    <t>Ведутся работы. Завершение 3 квартал 2017 года</t>
  </si>
  <si>
    <t>Ведутся работы. Завершение 4 квартал 2017 года</t>
  </si>
  <si>
    <t xml:space="preserve">Запланировано на 3  квартал 2017 года. </t>
  </si>
  <si>
    <t xml:space="preserve">Запланировано на 3 квартал 2017 года. </t>
  </si>
  <si>
    <t xml:space="preserve">Ведутся работы. Запланировано на 3 квартал 2017 года. </t>
  </si>
  <si>
    <t>Отчет о реализации муниципальных программ городского округа Домодедово за январь-март 2017 года</t>
  </si>
  <si>
    <t>Финансирование и начало работ запланировано на 2 квартал 2017 года.</t>
  </si>
  <si>
    <t>Финансирование запланировано на начало 2 квартала 2017 года.</t>
  </si>
  <si>
    <t>Работы выполнены, финансирование запланировано на 2 квартал 2017 года.</t>
  </si>
  <si>
    <t>Финансирование запланировано на 2 квартал 2017 года. Объявлен аукцион на выполнение работ.</t>
  </si>
  <si>
    <t>Работы выполнены. Финансирование запланировано на 2 квартал 2017 года.</t>
  </si>
  <si>
    <t>Оплата взносов за муниципальные квартиры в 1 квартале 2017 года</t>
  </si>
  <si>
    <t>Начало работ запланировано на 2 квартал 2017 года.</t>
  </si>
  <si>
    <t>Запланировано на 2 квартал 2017 года</t>
  </si>
  <si>
    <t>Приложение 1</t>
  </si>
  <si>
    <t>,</t>
  </si>
  <si>
    <t>Планируется выполнение во  2 квартале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</si>
</sst>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0.0"/>
    <numFmt numFmtId="167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4" fillId="0" borderId="0">
      <protection locked="0"/>
    </xf>
    <xf numFmtId="0" fontId="8" fillId="0" borderId="0"/>
    <xf numFmtId="9" fontId="1" fillId="0" borderId="0" applyFont="0" applyFill="0" applyBorder="0" applyAlignment="0" applyProtection="0"/>
    <xf numFmtId="0" fontId="4" fillId="0" borderId="0"/>
  </cellStyleXfs>
  <cellXfs count="981"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10" fillId="0" borderId="21" xfId="1" applyNumberFormat="1" applyFont="1" applyFill="1" applyBorder="1" applyAlignment="1" applyProtection="1">
      <alignment horizontal="left" vertical="top" wrapText="1"/>
      <protection locked="0"/>
    </xf>
    <xf numFmtId="0" fontId="11" fillId="0" borderId="3" xfId="1" applyNumberFormat="1" applyFont="1" applyFill="1" applyBorder="1" applyAlignment="1" applyProtection="1">
      <alignment horizontal="left" vertical="top" wrapText="1"/>
      <protection locked="0"/>
    </xf>
    <xf numFmtId="4" fontId="11" fillId="0" borderId="17" xfId="1" applyNumberFormat="1" applyFont="1" applyFill="1" applyBorder="1" applyAlignment="1" applyProtection="1">
      <alignment horizontal="right" vertical="top" wrapText="1"/>
      <protection locked="0"/>
    </xf>
    <xf numFmtId="4" fontId="11" fillId="0" borderId="18" xfId="1" applyNumberFormat="1" applyFont="1" applyFill="1" applyBorder="1" applyAlignment="1" applyProtection="1">
      <alignment horizontal="right" vertical="top" wrapText="1"/>
      <protection locked="0"/>
    </xf>
    <xf numFmtId="0" fontId="11" fillId="0" borderId="21" xfId="1" applyNumberFormat="1" applyFont="1" applyFill="1" applyBorder="1" applyAlignment="1" applyProtection="1">
      <alignment horizontal="left" vertical="top" wrapText="1"/>
      <protection locked="0"/>
    </xf>
    <xf numFmtId="0" fontId="11" fillId="0" borderId="8" xfId="1" applyNumberFormat="1" applyFont="1" applyFill="1" applyBorder="1" applyAlignment="1" applyProtection="1">
      <alignment horizontal="left" vertical="top" wrapText="1"/>
      <protection locked="0"/>
    </xf>
    <xf numFmtId="4" fontId="11" fillId="0" borderId="27" xfId="1" applyNumberFormat="1" applyFont="1" applyFill="1" applyBorder="1" applyAlignment="1" applyProtection="1">
      <alignment horizontal="right" vertical="top" wrapText="1"/>
      <protection locked="0"/>
    </xf>
    <xf numFmtId="4" fontId="11" fillId="0" borderId="9" xfId="1" applyNumberFormat="1" applyFont="1" applyFill="1" applyBorder="1" applyAlignment="1" applyProtection="1">
      <alignment horizontal="right" vertical="top" wrapText="1"/>
      <protection locked="0"/>
    </xf>
    <xf numFmtId="4" fontId="11" fillId="0" borderId="1" xfId="1" applyNumberFormat="1" applyFont="1" applyFill="1" applyBorder="1" applyAlignment="1" applyProtection="1">
      <alignment horizontal="right" vertical="top" wrapText="1"/>
      <protection locked="0"/>
    </xf>
    <xf numFmtId="0" fontId="11" fillId="0" borderId="10" xfId="1" applyNumberFormat="1" applyFont="1" applyFill="1" applyBorder="1" applyAlignment="1" applyProtection="1">
      <alignment horizontal="left" vertical="top" wrapText="1"/>
      <protection locked="0"/>
    </xf>
    <xf numFmtId="0" fontId="11" fillId="0" borderId="29" xfId="1" applyNumberFormat="1" applyFont="1" applyFill="1" applyBorder="1" applyAlignment="1" applyProtection="1">
      <alignment horizontal="left" vertical="top" wrapText="1"/>
      <protection locked="0"/>
    </xf>
    <xf numFmtId="4" fontId="11" fillId="0" borderId="30" xfId="1" applyNumberFormat="1" applyFont="1" applyFill="1" applyBorder="1" applyAlignment="1" applyProtection="1">
      <alignment horizontal="right" vertical="top" wrapText="1"/>
      <protection locked="0"/>
    </xf>
    <xf numFmtId="4" fontId="11" fillId="0" borderId="31" xfId="1" applyNumberFormat="1" applyFont="1" applyFill="1" applyBorder="1" applyAlignment="1" applyProtection="1">
      <alignment horizontal="right" vertical="top" wrapText="1"/>
      <protection locked="0"/>
    </xf>
    <xf numFmtId="0" fontId="11" fillId="0" borderId="33" xfId="1" applyNumberFormat="1" applyFont="1" applyFill="1" applyBorder="1" applyAlignment="1" applyProtection="1">
      <alignment horizontal="left" vertical="top" wrapText="1"/>
      <protection locked="0"/>
    </xf>
    <xf numFmtId="4" fontId="11" fillId="0" borderId="34" xfId="1" applyNumberFormat="1" applyFont="1" applyFill="1" applyBorder="1" applyAlignment="1" applyProtection="1">
      <alignment horizontal="right" vertical="top" wrapText="1"/>
      <protection locked="0"/>
    </xf>
    <xf numFmtId="4" fontId="11" fillId="0" borderId="35" xfId="1" applyNumberFormat="1" applyFont="1" applyFill="1" applyBorder="1" applyAlignment="1" applyProtection="1">
      <alignment horizontal="right" vertical="top" wrapText="1"/>
      <protection locked="0"/>
    </xf>
    <xf numFmtId="0" fontId="11" fillId="0" borderId="2" xfId="1" applyNumberFormat="1" applyFont="1" applyFill="1" applyBorder="1" applyAlignment="1" applyProtection="1">
      <alignment horizontal="left" vertical="top" wrapText="1"/>
      <protection locked="0"/>
    </xf>
    <xf numFmtId="4" fontId="11" fillId="0" borderId="37" xfId="1" applyNumberFormat="1" applyFont="1" applyFill="1" applyBorder="1" applyAlignment="1" applyProtection="1">
      <alignment horizontal="right" vertical="top" wrapText="1"/>
      <protection locked="0"/>
    </xf>
    <xf numFmtId="4" fontId="10" fillId="0" borderId="19" xfId="1" applyNumberFormat="1" applyFont="1" applyFill="1" applyBorder="1" applyAlignment="1" applyProtection="1">
      <alignment horizontal="right" vertical="top" wrapText="1"/>
      <protection locked="0"/>
    </xf>
    <xf numFmtId="4" fontId="10" fillId="0" borderId="18" xfId="1" applyNumberFormat="1" applyFont="1" applyFill="1" applyBorder="1" applyAlignment="1" applyProtection="1">
      <alignment horizontal="right" vertical="top" wrapText="1"/>
      <protection locked="0"/>
    </xf>
    <xf numFmtId="0" fontId="11" fillId="0" borderId="39" xfId="1" applyNumberFormat="1" applyFont="1" applyFill="1" applyBorder="1" applyAlignment="1" applyProtection="1">
      <alignment horizontal="left" vertical="top" wrapText="1"/>
      <protection locked="0"/>
    </xf>
    <xf numFmtId="4" fontId="11" fillId="2" borderId="18" xfId="1" applyNumberFormat="1" applyFont="1" applyFill="1" applyBorder="1" applyAlignment="1" applyProtection="1">
      <alignment horizontal="right" vertical="top" wrapText="1"/>
      <protection locked="0"/>
    </xf>
    <xf numFmtId="4" fontId="10" fillId="0" borderId="1" xfId="1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Border="1" applyAlignment="1">
      <alignment horizontal="right" vertical="top" wrapText="1"/>
    </xf>
    <xf numFmtId="4" fontId="11" fillId="2" borderId="1" xfId="1" applyNumberFormat="1" applyFont="1" applyFill="1" applyBorder="1" applyAlignment="1" applyProtection="1">
      <alignment horizontal="right" vertical="top" wrapText="1"/>
      <protection locked="0"/>
    </xf>
    <xf numFmtId="0" fontId="10" fillId="0" borderId="3" xfId="1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>
      <alignment vertical="top" wrapText="1"/>
    </xf>
    <xf numFmtId="4" fontId="5" fillId="0" borderId="5" xfId="0" applyNumberFormat="1" applyFont="1" applyFill="1" applyBorder="1" applyAlignment="1">
      <alignment vertical="top" wrapText="1"/>
    </xf>
    <xf numFmtId="4" fontId="10" fillId="0" borderId="17" xfId="1" applyNumberFormat="1" applyFont="1" applyFill="1" applyBorder="1" applyAlignment="1" applyProtection="1">
      <alignment horizontal="right" vertical="top" wrapText="1"/>
      <protection locked="0"/>
    </xf>
    <xf numFmtId="0" fontId="11" fillId="0" borderId="8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26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10" fillId="0" borderId="25" xfId="1" applyNumberFormat="1" applyFont="1" applyFill="1" applyBorder="1" applyAlignment="1" applyProtection="1">
      <alignment horizontal="right" vertical="top" wrapText="1"/>
      <protection locked="0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/>
    <xf numFmtId="0" fontId="2" fillId="4" borderId="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wrapText="1"/>
    </xf>
    <xf numFmtId="4" fontId="2" fillId="0" borderId="1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top" wrapText="1"/>
    </xf>
    <xf numFmtId="4" fontId="5" fillId="0" borderId="3" xfId="0" applyNumberFormat="1" applyFont="1" applyFill="1" applyBorder="1" applyAlignment="1">
      <alignment vertical="top" wrapText="1"/>
    </xf>
    <xf numFmtId="4" fontId="2" fillId="0" borderId="5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top" wrapText="1"/>
    </xf>
    <xf numFmtId="4" fontId="2" fillId="2" borderId="9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0" borderId="7" xfId="0" applyNumberFormat="1" applyFont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/>
    <xf numFmtId="4" fontId="5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10" fillId="2" borderId="1" xfId="1" applyNumberFormat="1" applyFont="1" applyFill="1" applyBorder="1" applyAlignment="1" applyProtection="1">
      <alignment vertical="top" wrapText="1"/>
      <protection locked="0"/>
    </xf>
    <xf numFmtId="0" fontId="10" fillId="2" borderId="19" xfId="1" applyNumberFormat="1" applyFont="1" applyFill="1" applyBorder="1" applyAlignment="1" applyProtection="1">
      <alignment vertical="top" wrapText="1"/>
      <protection locked="0"/>
    </xf>
    <xf numFmtId="0" fontId="10" fillId="2" borderId="18" xfId="1" applyNumberFormat="1" applyFont="1" applyFill="1" applyBorder="1" applyAlignment="1" applyProtection="1">
      <alignment vertical="top" wrapText="1"/>
      <protection locked="0"/>
    </xf>
    <xf numFmtId="0" fontId="11" fillId="2" borderId="1" xfId="1" applyNumberFormat="1" applyFont="1" applyFill="1" applyBorder="1" applyAlignment="1" applyProtection="1">
      <alignment vertical="top" wrapText="1"/>
      <protection locked="0"/>
    </xf>
    <xf numFmtId="0" fontId="11" fillId="2" borderId="19" xfId="1" applyNumberFormat="1" applyFont="1" applyFill="1" applyBorder="1" applyAlignment="1" applyProtection="1">
      <alignment vertical="top" wrapText="1"/>
      <protection locked="0"/>
    </xf>
    <xf numFmtId="0" fontId="11" fillId="2" borderId="18" xfId="1" applyNumberFormat="1" applyFont="1" applyFill="1" applyBorder="1" applyAlignment="1" applyProtection="1">
      <alignment vertical="top" wrapText="1"/>
      <protection locked="0"/>
    </xf>
    <xf numFmtId="0" fontId="11" fillId="2" borderId="25" xfId="1" applyNumberFormat="1" applyFont="1" applyFill="1" applyBorder="1" applyAlignment="1" applyProtection="1">
      <alignment vertical="top" wrapText="1"/>
      <protection locked="0"/>
    </xf>
    <xf numFmtId="4" fontId="11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1" fillId="2" borderId="37" xfId="1" applyNumberFormat="1" applyFont="1" applyFill="1" applyBorder="1" applyAlignment="1" applyProtection="1">
      <alignment vertical="top" wrapText="1"/>
      <protection locked="0"/>
    </xf>
    <xf numFmtId="0" fontId="11" fillId="2" borderId="17" xfId="1" applyNumberFormat="1" applyFont="1" applyFill="1" applyBorder="1" applyAlignment="1" applyProtection="1">
      <alignment vertical="top" wrapText="1"/>
      <protection locked="0"/>
    </xf>
    <xf numFmtId="0" fontId="11" fillId="2" borderId="9" xfId="1" applyNumberFormat="1" applyFont="1" applyFill="1" applyBorder="1" applyAlignment="1" applyProtection="1">
      <alignment vertical="top" wrapText="1"/>
      <protection locked="0"/>
    </xf>
    <xf numFmtId="0" fontId="10" fillId="2" borderId="9" xfId="1" applyNumberFormat="1" applyFont="1" applyFill="1" applyBorder="1" applyAlignment="1" applyProtection="1">
      <alignment vertical="top" wrapText="1"/>
      <protection locked="0"/>
    </xf>
    <xf numFmtId="0" fontId="10" fillId="2" borderId="37" xfId="1" applyNumberFormat="1" applyFont="1" applyFill="1" applyBorder="1" applyAlignment="1" applyProtection="1">
      <alignment vertical="top" wrapText="1"/>
      <protection locked="0"/>
    </xf>
    <xf numFmtId="0" fontId="10" fillId="2" borderId="17" xfId="1" applyNumberFormat="1" applyFont="1" applyFill="1" applyBorder="1" applyAlignment="1" applyProtection="1">
      <alignment vertical="top" wrapText="1"/>
      <protection locked="0"/>
    </xf>
    <xf numFmtId="0" fontId="10" fillId="2" borderId="6" xfId="1" applyNumberFormat="1" applyFont="1" applyFill="1" applyBorder="1" applyAlignment="1" applyProtection="1">
      <alignment vertical="top" wrapText="1"/>
      <protection locked="0"/>
    </xf>
    <xf numFmtId="0" fontId="11" fillId="2" borderId="35" xfId="1" applyNumberFormat="1" applyFont="1" applyFill="1" applyBorder="1" applyAlignment="1" applyProtection="1">
      <alignment vertical="top" wrapText="1"/>
      <protection locked="0"/>
    </xf>
    <xf numFmtId="0" fontId="11" fillId="2" borderId="6" xfId="1" applyNumberFormat="1" applyFont="1" applyFill="1" applyBorder="1" applyAlignment="1" applyProtection="1">
      <alignment vertical="top" wrapText="1"/>
      <protection locked="0"/>
    </xf>
    <xf numFmtId="0" fontId="11" fillId="2" borderId="22" xfId="1" applyNumberFormat="1" applyFont="1" applyFill="1" applyBorder="1" applyAlignment="1" applyProtection="1">
      <alignment vertical="top" wrapText="1"/>
      <protection locked="0"/>
    </xf>
    <xf numFmtId="0" fontId="11" fillId="2" borderId="21" xfId="1" applyNumberFormat="1" applyFont="1" applyFill="1" applyBorder="1" applyAlignment="1" applyProtection="1">
      <alignment vertical="top" wrapText="1"/>
      <protection locked="0"/>
    </xf>
    <xf numFmtId="0" fontId="11" fillId="2" borderId="24" xfId="1" applyNumberFormat="1" applyFont="1" applyFill="1" applyBorder="1" applyAlignment="1" applyProtection="1">
      <alignment vertical="top" wrapText="1"/>
      <protection locked="0"/>
    </xf>
    <xf numFmtId="0" fontId="11" fillId="2" borderId="11" xfId="1" applyNumberFormat="1" applyFont="1" applyFill="1" applyBorder="1" applyAlignment="1" applyProtection="1">
      <alignment vertical="top" wrapText="1"/>
      <protection locked="0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21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21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38" xfId="1" applyNumberFormat="1" applyFont="1" applyFill="1" applyBorder="1" applyAlignment="1" applyProtection="1">
      <alignment horizontal="left" vertical="center" wrapText="1"/>
      <protection locked="0"/>
    </xf>
    <xf numFmtId="0" fontId="11" fillId="0" borderId="39" xfId="1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vertical="center" wrapText="1"/>
    </xf>
    <xf numFmtId="0" fontId="2" fillId="0" borderId="3" xfId="2" applyFont="1" applyFill="1" applyBorder="1" applyAlignment="1">
      <alignment horizontal="left" vertical="top" wrapText="1"/>
    </xf>
    <xf numFmtId="0" fontId="11" fillId="0" borderId="6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vertical="center" wrapText="1"/>
    </xf>
    <xf numFmtId="49" fontId="11" fillId="2" borderId="6" xfId="2" applyNumberFormat="1" applyFont="1" applyFill="1" applyBorder="1" applyAlignment="1">
      <alignment horizontal="left" vertical="top" wrapText="1"/>
    </xf>
    <xf numFmtId="0" fontId="11" fillId="2" borderId="5" xfId="2" applyFont="1" applyFill="1" applyBorder="1" applyAlignment="1">
      <alignment horizontal="left" vertical="top" wrapText="1"/>
    </xf>
    <xf numFmtId="0" fontId="11" fillId="2" borderId="3" xfId="2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9" xfId="1" applyNumberFormat="1" applyFont="1" applyFill="1" applyBorder="1" applyAlignment="1" applyProtection="1">
      <alignment horizontal="left" vertical="top" wrapText="1"/>
      <protection locked="0"/>
    </xf>
    <xf numFmtId="0" fontId="10" fillId="0" borderId="1" xfId="1" applyNumberFormat="1" applyFont="1" applyFill="1" applyBorder="1" applyAlignment="1" applyProtection="1">
      <alignment vertical="top" wrapText="1"/>
      <protection locked="0"/>
    </xf>
    <xf numFmtId="0" fontId="10" fillId="0" borderId="18" xfId="1" applyNumberFormat="1" applyFont="1" applyFill="1" applyBorder="1" applyAlignment="1" applyProtection="1">
      <alignment vertical="top" wrapText="1"/>
      <protection locked="0"/>
    </xf>
    <xf numFmtId="0" fontId="11" fillId="0" borderId="1" xfId="1" applyNumberFormat="1" applyFont="1" applyFill="1" applyBorder="1" applyAlignment="1" applyProtection="1">
      <alignment vertical="top" wrapText="1"/>
      <protection locked="0"/>
    </xf>
    <xf numFmtId="0" fontId="11" fillId="0" borderId="18" xfId="1" applyNumberFormat="1" applyFont="1" applyFill="1" applyBorder="1" applyAlignment="1" applyProtection="1">
      <alignment vertical="top" wrapText="1"/>
      <protection locked="0"/>
    </xf>
    <xf numFmtId="0" fontId="11" fillId="0" borderId="21" xfId="1" applyNumberFormat="1" applyFont="1" applyFill="1" applyBorder="1" applyAlignment="1" applyProtection="1">
      <alignment vertical="top" wrapText="1"/>
      <protection locked="0"/>
    </xf>
    <xf numFmtId="4" fontId="2" fillId="2" borderId="1" xfId="0" applyNumberFormat="1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10" fillId="0" borderId="11" xfId="1" applyNumberFormat="1" applyFont="1" applyFill="1" applyBorder="1" applyAlignment="1" applyProtection="1">
      <alignment horizontal="left" vertical="top" wrapText="1"/>
      <protection locked="0"/>
    </xf>
    <xf numFmtId="4" fontId="10" fillId="2" borderId="18" xfId="1" applyNumberFormat="1" applyFont="1" applyFill="1" applyBorder="1" applyAlignment="1" applyProtection="1">
      <alignment horizontal="right" vertical="top" wrapText="1"/>
      <protection locked="0"/>
    </xf>
    <xf numFmtId="0" fontId="2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10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2" fillId="0" borderId="5" xfId="0" applyFont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Border="1"/>
    <xf numFmtId="0" fontId="11" fillId="2" borderId="13" xfId="1" applyNumberFormat="1" applyFont="1" applyFill="1" applyBorder="1" applyAlignment="1" applyProtection="1">
      <alignment vertical="top" wrapText="1"/>
      <protection locked="0"/>
    </xf>
    <xf numFmtId="0" fontId="11" fillId="2" borderId="44" xfId="1" applyNumberFormat="1" applyFont="1" applyFill="1" applyBorder="1" applyAlignment="1" applyProtection="1">
      <alignment vertical="top" wrapText="1"/>
      <protection locked="0"/>
    </xf>
    <xf numFmtId="0" fontId="10" fillId="2" borderId="6" xfId="2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11" fillId="0" borderId="10" xfId="2" applyFont="1" applyFill="1" applyBorder="1" applyAlignment="1">
      <alignment horizontal="left" vertical="top" wrapText="1"/>
    </xf>
    <xf numFmtId="0" fontId="11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9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6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26" xfId="1" applyNumberFormat="1" applyFont="1" applyFill="1" applyBorder="1" applyAlignment="1" applyProtection="1">
      <alignment horizontal="right" vertical="center" wrapText="1"/>
      <protection locked="0"/>
    </xf>
    <xf numFmtId="4" fontId="5" fillId="0" borderId="2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/>
    </xf>
    <xf numFmtId="4" fontId="5" fillId="0" borderId="5" xfId="0" applyNumberFormat="1" applyFont="1" applyFill="1" applyBorder="1" applyAlignment="1">
      <alignment horizontal="right" vertical="top" wrapText="1"/>
    </xf>
    <xf numFmtId="4" fontId="2" fillId="0" borderId="12" xfId="0" applyNumberFormat="1" applyFont="1" applyBorder="1" applyAlignment="1">
      <alignment horizontal="right" vertical="top" wrapText="1"/>
    </xf>
    <xf numFmtId="4" fontId="2" fillId="0" borderId="7" xfId="0" applyNumberFormat="1" applyFont="1" applyBorder="1" applyAlignment="1">
      <alignment horizontal="right" vertical="top" wrapText="1"/>
    </xf>
    <xf numFmtId="4" fontId="2" fillId="0" borderId="10" xfId="0" applyNumberFormat="1" applyFont="1" applyBorder="1" applyAlignment="1">
      <alignment horizontal="right" vertical="top" wrapText="1"/>
    </xf>
    <xf numFmtId="4" fontId="2" fillId="0" borderId="7" xfId="0" applyNumberFormat="1" applyFont="1" applyBorder="1" applyAlignment="1">
      <alignment horizontal="right" vertical="top"/>
    </xf>
    <xf numFmtId="4" fontId="2" fillId="0" borderId="4" xfId="0" applyNumberFormat="1" applyFont="1" applyBorder="1" applyAlignment="1">
      <alignment horizontal="right" vertical="top"/>
    </xf>
    <xf numFmtId="4" fontId="2" fillId="0" borderId="11" xfId="0" applyNumberFormat="1" applyFont="1" applyBorder="1" applyAlignment="1">
      <alignment horizontal="right" vertical="top"/>
    </xf>
    <xf numFmtId="4" fontId="2" fillId="0" borderId="11" xfId="0" applyNumberFormat="1" applyFont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/>
    </xf>
    <xf numFmtId="4" fontId="2" fillId="2" borderId="5" xfId="0" applyNumberFormat="1" applyFont="1" applyFill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/>
    </xf>
    <xf numFmtId="4" fontId="10" fillId="0" borderId="37" xfId="1" applyNumberFormat="1" applyFont="1" applyFill="1" applyBorder="1" applyAlignment="1" applyProtection="1">
      <alignment horizontal="right" vertical="top" wrapText="1"/>
      <protection locked="0"/>
    </xf>
    <xf numFmtId="4" fontId="10" fillId="0" borderId="30" xfId="1" applyNumberFormat="1" applyFont="1" applyFill="1" applyBorder="1" applyAlignment="1" applyProtection="1">
      <alignment horizontal="right" vertical="top" wrapText="1"/>
      <protection locked="0"/>
    </xf>
    <xf numFmtId="4" fontId="10" fillId="0" borderId="27" xfId="1" applyNumberFormat="1" applyFont="1" applyFill="1" applyBorder="1" applyAlignment="1" applyProtection="1">
      <alignment horizontal="right" vertical="top" wrapText="1"/>
      <protection locked="0"/>
    </xf>
    <xf numFmtId="4" fontId="10" fillId="0" borderId="9" xfId="1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2" fillId="0" borderId="17" xfId="1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4" fontId="2" fillId="0" borderId="27" xfId="1" applyNumberFormat="1" applyFont="1" applyFill="1" applyBorder="1" applyAlignment="1" applyProtection="1">
      <alignment horizontal="right" vertical="top" wrapText="1"/>
      <protection locked="0"/>
    </xf>
    <xf numFmtId="4" fontId="2" fillId="0" borderId="9" xfId="1" applyNumberFormat="1" applyFont="1" applyFill="1" applyBorder="1" applyAlignment="1" applyProtection="1">
      <alignment horizontal="right" vertical="top" wrapText="1"/>
      <protection locked="0"/>
    </xf>
    <xf numFmtId="4" fontId="2" fillId="0" borderId="9" xfId="0" applyNumberFormat="1" applyFont="1" applyFill="1" applyBorder="1" applyAlignment="1">
      <alignment horizontal="right" vertical="top"/>
    </xf>
    <xf numFmtId="4" fontId="2" fillId="0" borderId="5" xfId="0" applyNumberFormat="1" applyFont="1" applyFill="1" applyBorder="1" applyAlignment="1">
      <alignment horizontal="right" vertical="top"/>
    </xf>
    <xf numFmtId="4" fontId="2" fillId="0" borderId="18" xfId="1" applyNumberFormat="1" applyFont="1" applyFill="1" applyBorder="1" applyAlignment="1" applyProtection="1">
      <alignment horizontal="right" vertical="top" wrapText="1"/>
      <protection locked="0"/>
    </xf>
    <xf numFmtId="4" fontId="2" fillId="0" borderId="25" xfId="1" applyNumberFormat="1" applyFont="1" applyFill="1" applyBorder="1" applyAlignment="1" applyProtection="1">
      <alignment horizontal="right" vertical="top" wrapText="1"/>
      <protection locked="0"/>
    </xf>
    <xf numFmtId="4" fontId="2" fillId="2" borderId="10" xfId="0" applyNumberFormat="1" applyFont="1" applyFill="1" applyBorder="1" applyAlignment="1">
      <alignment horizontal="right" vertical="top" wrapText="1"/>
    </xf>
    <xf numFmtId="4" fontId="5" fillId="0" borderId="6" xfId="0" applyNumberFormat="1" applyFont="1" applyFill="1" applyBorder="1" applyAlignment="1">
      <alignment horizontal="right" vertical="top"/>
    </xf>
    <xf numFmtId="4" fontId="5" fillId="0" borderId="1" xfId="0" applyNumberFormat="1" applyFont="1" applyFill="1" applyBorder="1" applyAlignment="1">
      <alignment horizontal="right" vertical="top"/>
    </xf>
    <xf numFmtId="4" fontId="11" fillId="0" borderId="51" xfId="1" applyNumberFormat="1" applyFont="1" applyFill="1" applyBorder="1" applyAlignment="1" applyProtection="1">
      <alignment horizontal="right" vertical="top" wrapText="1"/>
      <protection locked="0"/>
    </xf>
    <xf numFmtId="4" fontId="10" fillId="2" borderId="19" xfId="1" applyNumberFormat="1" applyFont="1" applyFill="1" applyBorder="1" applyAlignment="1" applyProtection="1">
      <alignment horizontal="right" vertical="top" wrapText="1"/>
      <protection locked="0"/>
    </xf>
    <xf numFmtId="4" fontId="5" fillId="2" borderId="19" xfId="1" applyNumberFormat="1" applyFont="1" applyFill="1" applyBorder="1" applyAlignment="1" applyProtection="1">
      <alignment horizontal="right" vertical="top" wrapText="1"/>
      <protection locked="0"/>
    </xf>
    <xf numFmtId="4" fontId="5" fillId="2" borderId="18" xfId="1" applyNumberFormat="1" applyFont="1" applyFill="1" applyBorder="1" applyAlignment="1" applyProtection="1">
      <alignment horizontal="right" vertical="top" wrapText="1"/>
      <protection locked="0"/>
    </xf>
    <xf numFmtId="4" fontId="2" fillId="2" borderId="18" xfId="1" applyNumberFormat="1" applyFont="1" applyFill="1" applyBorder="1" applyAlignment="1" applyProtection="1">
      <alignment horizontal="right" vertical="top" wrapText="1"/>
      <protection locked="0"/>
    </xf>
    <xf numFmtId="4" fontId="2" fillId="2" borderId="1" xfId="1" applyNumberFormat="1" applyFont="1" applyFill="1" applyBorder="1" applyAlignment="1" applyProtection="1">
      <alignment horizontal="right" vertical="top" wrapText="1"/>
      <protection locked="0"/>
    </xf>
    <xf numFmtId="4" fontId="2" fillId="2" borderId="17" xfId="1" applyNumberFormat="1" applyFont="1" applyFill="1" applyBorder="1" applyAlignment="1" applyProtection="1">
      <alignment horizontal="right" vertical="top" wrapText="1"/>
      <protection locked="0"/>
    </xf>
    <xf numFmtId="4" fontId="2" fillId="2" borderId="19" xfId="1" applyNumberFormat="1" applyFont="1" applyFill="1" applyBorder="1" applyAlignment="1" applyProtection="1">
      <alignment horizontal="right" vertical="top" wrapText="1"/>
      <protection locked="0"/>
    </xf>
    <xf numFmtId="4" fontId="2" fillId="2" borderId="25" xfId="1" applyNumberFormat="1" applyFont="1" applyFill="1" applyBorder="1" applyAlignment="1" applyProtection="1">
      <alignment horizontal="right" vertical="top" wrapText="1"/>
      <protection locked="0"/>
    </xf>
    <xf numFmtId="4" fontId="2" fillId="2" borderId="5" xfId="1" applyNumberFormat="1" applyFont="1" applyFill="1" applyBorder="1" applyAlignment="1" applyProtection="1">
      <alignment horizontal="right" vertical="top" wrapText="1"/>
      <protection locked="0"/>
    </xf>
    <xf numFmtId="4" fontId="2" fillId="2" borderId="23" xfId="1" applyNumberFormat="1" applyFont="1" applyFill="1" applyBorder="1" applyAlignment="1" applyProtection="1">
      <alignment horizontal="right" vertical="top" wrapText="1"/>
      <protection locked="0"/>
    </xf>
    <xf numFmtId="4" fontId="11" fillId="2" borderId="25" xfId="1" applyNumberFormat="1" applyFont="1" applyFill="1" applyBorder="1" applyAlignment="1" applyProtection="1">
      <alignment horizontal="right" vertical="top" wrapText="1"/>
      <protection locked="0"/>
    </xf>
    <xf numFmtId="4" fontId="11" fillId="2" borderId="21" xfId="1" applyNumberFormat="1" applyFont="1" applyFill="1" applyBorder="1" applyAlignment="1" applyProtection="1">
      <alignment horizontal="right" vertical="top" wrapText="1"/>
      <protection locked="0"/>
    </xf>
    <xf numFmtId="4" fontId="11" fillId="2" borderId="19" xfId="1" applyNumberFormat="1" applyFont="1" applyFill="1" applyBorder="1" applyAlignment="1" applyProtection="1">
      <alignment horizontal="right" vertical="top" wrapText="1"/>
      <protection locked="0"/>
    </xf>
    <xf numFmtId="4" fontId="11" fillId="2" borderId="17" xfId="1" applyNumberFormat="1" applyFont="1" applyFill="1" applyBorder="1" applyAlignment="1" applyProtection="1">
      <alignment horizontal="right" vertical="top" wrapText="1"/>
      <protection locked="0"/>
    </xf>
    <xf numFmtId="4" fontId="11" fillId="2" borderId="27" xfId="1" applyNumberFormat="1" applyFont="1" applyFill="1" applyBorder="1" applyAlignment="1" applyProtection="1">
      <alignment horizontal="right" vertical="top" wrapText="1"/>
      <protection locked="0"/>
    </xf>
    <xf numFmtId="4" fontId="11" fillId="2" borderId="9" xfId="1" applyNumberFormat="1" applyFont="1" applyFill="1" applyBorder="1" applyAlignment="1" applyProtection="1">
      <alignment horizontal="right" vertical="top" wrapText="1"/>
      <protection locked="0"/>
    </xf>
    <xf numFmtId="4" fontId="11" fillId="2" borderId="37" xfId="1" applyNumberFormat="1" applyFont="1" applyFill="1" applyBorder="1" applyAlignment="1" applyProtection="1">
      <alignment horizontal="right" vertical="top" wrapText="1"/>
      <protection locked="0"/>
    </xf>
    <xf numFmtId="4" fontId="11" fillId="2" borderId="35" xfId="1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/>
    </xf>
    <xf numFmtId="4" fontId="5" fillId="0" borderId="1" xfId="1" applyNumberFormat="1" applyFont="1" applyFill="1" applyBorder="1" applyAlignment="1" applyProtection="1">
      <alignment horizontal="right" vertical="top" wrapText="1"/>
      <protection locked="0"/>
    </xf>
    <xf numFmtId="4" fontId="2" fillId="0" borderId="1" xfId="1" applyNumberFormat="1" applyFont="1" applyFill="1" applyBorder="1" applyAlignment="1" applyProtection="1">
      <alignment horizontal="right" vertical="top" wrapText="1"/>
      <protection locked="0"/>
    </xf>
    <xf numFmtId="4" fontId="11" fillId="0" borderId="6" xfId="1" applyNumberFormat="1" applyFont="1" applyFill="1" applyBorder="1" applyAlignment="1" applyProtection="1">
      <alignment horizontal="right" vertical="top" wrapText="1"/>
      <protection locked="0"/>
    </xf>
    <xf numFmtId="4" fontId="10" fillId="2" borderId="1" xfId="1" applyNumberFormat="1" applyFont="1" applyFill="1" applyBorder="1" applyAlignment="1" applyProtection="1">
      <alignment horizontal="right" vertical="top" wrapText="1"/>
      <protection locked="0"/>
    </xf>
    <xf numFmtId="4" fontId="10" fillId="0" borderId="3" xfId="1" applyNumberFormat="1" applyFont="1" applyFill="1" applyBorder="1" applyAlignment="1" applyProtection="1">
      <alignment horizontal="right" vertical="top" wrapText="1"/>
      <protection locked="0"/>
    </xf>
    <xf numFmtId="4" fontId="10" fillId="0" borderId="39" xfId="1" applyNumberFormat="1" applyFont="1" applyFill="1" applyBorder="1" applyAlignment="1" applyProtection="1">
      <alignment horizontal="right" vertical="top" wrapText="1"/>
      <protection locked="0"/>
    </xf>
    <xf numFmtId="4" fontId="11" fillId="0" borderId="39" xfId="1" applyNumberFormat="1" applyFont="1" applyFill="1" applyBorder="1" applyAlignment="1" applyProtection="1">
      <alignment horizontal="right" vertical="top" wrapText="1"/>
      <protection locked="0"/>
    </xf>
    <xf numFmtId="2" fontId="11" fillId="0" borderId="26" xfId="1" applyNumberFormat="1" applyFont="1" applyFill="1" applyBorder="1" applyAlignment="1" applyProtection="1">
      <alignment horizontal="right" vertical="top" wrapText="1"/>
      <protection locked="0"/>
    </xf>
    <xf numFmtId="2" fontId="11" fillId="0" borderId="8" xfId="1" applyNumberFormat="1" applyFont="1" applyFill="1" applyBorder="1" applyAlignment="1" applyProtection="1">
      <alignment horizontal="right" vertical="top" wrapText="1"/>
      <protection locked="0"/>
    </xf>
    <xf numFmtId="4" fontId="11" fillId="0" borderId="26" xfId="1" applyNumberFormat="1" applyFont="1" applyFill="1" applyBorder="1" applyAlignment="1" applyProtection="1">
      <alignment horizontal="right" vertical="top" wrapText="1"/>
      <protection locked="0"/>
    </xf>
    <xf numFmtId="4" fontId="11" fillId="0" borderId="8" xfId="1" applyNumberFormat="1" applyFont="1" applyFill="1" applyBorder="1" applyAlignment="1" applyProtection="1">
      <alignment horizontal="right" vertical="top" wrapText="1"/>
      <protection locked="0"/>
    </xf>
    <xf numFmtId="2" fontId="11" fillId="0" borderId="39" xfId="1" applyNumberFormat="1" applyFont="1" applyFill="1" applyBorder="1" applyAlignment="1" applyProtection="1">
      <alignment horizontal="right" vertical="top" wrapText="1"/>
      <protection locked="0"/>
    </xf>
    <xf numFmtId="4" fontId="11" fillId="0" borderId="44" xfId="1" applyNumberFormat="1" applyFont="1" applyFill="1" applyBorder="1" applyAlignment="1" applyProtection="1">
      <alignment horizontal="right" vertical="top" wrapText="1"/>
      <protection locked="0"/>
    </xf>
    <xf numFmtId="4" fontId="9" fillId="0" borderId="23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/>
    </xf>
    <xf numFmtId="4" fontId="5" fillId="0" borderId="3" xfId="0" applyNumberFormat="1" applyFont="1" applyFill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5" fillId="0" borderId="1" xfId="3" applyNumberFormat="1" applyFont="1" applyFill="1" applyBorder="1" applyAlignment="1">
      <alignment horizontal="right" vertical="top" wrapText="1"/>
    </xf>
    <xf numFmtId="4" fontId="11" fillId="0" borderId="53" xfId="1" applyNumberFormat="1" applyFont="1" applyFill="1" applyBorder="1" applyAlignment="1" applyProtection="1">
      <alignment horizontal="right" vertical="top" wrapText="1"/>
      <protection locked="0"/>
    </xf>
    <xf numFmtId="4" fontId="10" fillId="2" borderId="3" xfId="1" applyNumberFormat="1" applyFont="1" applyFill="1" applyBorder="1" applyAlignment="1" applyProtection="1">
      <alignment horizontal="right" vertical="top" wrapText="1"/>
      <protection locked="0"/>
    </xf>
    <xf numFmtId="4" fontId="5" fillId="2" borderId="3" xfId="1" applyNumberFormat="1" applyFont="1" applyFill="1" applyBorder="1" applyAlignment="1" applyProtection="1">
      <alignment horizontal="right" vertical="top" wrapText="1"/>
      <protection locked="0"/>
    </xf>
    <xf numFmtId="4" fontId="2" fillId="2" borderId="3" xfId="1" applyNumberFormat="1" applyFont="1" applyFill="1" applyBorder="1" applyAlignment="1" applyProtection="1">
      <alignment horizontal="right" vertical="top" wrapText="1"/>
      <protection locked="0"/>
    </xf>
    <xf numFmtId="4" fontId="11" fillId="2" borderId="3" xfId="1" applyNumberFormat="1" applyFont="1" applyFill="1" applyBorder="1" applyAlignment="1" applyProtection="1">
      <alignment horizontal="right" vertical="top" wrapText="1"/>
      <protection locked="0"/>
    </xf>
    <xf numFmtId="4" fontId="5" fillId="2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 applyProtection="1">
      <alignment horizontal="right" vertical="top"/>
      <protection locked="0"/>
    </xf>
    <xf numFmtId="4" fontId="2" fillId="2" borderId="3" xfId="0" applyNumberFormat="1" applyFont="1" applyFill="1" applyBorder="1" applyAlignment="1" applyProtection="1">
      <alignment horizontal="right" vertical="top"/>
    </xf>
    <xf numFmtId="4" fontId="5" fillId="0" borderId="3" xfId="1" applyNumberFormat="1" applyFont="1" applyFill="1" applyBorder="1" applyAlignment="1" applyProtection="1">
      <alignment horizontal="right" vertical="top" wrapText="1"/>
      <protection locked="0"/>
    </xf>
    <xf numFmtId="4" fontId="2" fillId="0" borderId="3" xfId="1" applyNumberFormat="1" applyFont="1" applyFill="1" applyBorder="1" applyAlignment="1" applyProtection="1">
      <alignment horizontal="right" vertical="top" wrapText="1"/>
      <protection locked="0"/>
    </xf>
    <xf numFmtId="4" fontId="11" fillId="0" borderId="3" xfId="1" applyNumberFormat="1" applyFont="1" applyFill="1" applyBorder="1" applyAlignment="1" applyProtection="1">
      <alignment horizontal="right" vertical="top" wrapText="1"/>
      <protection locked="0"/>
    </xf>
    <xf numFmtId="4" fontId="11" fillId="0" borderId="11" xfId="1" applyNumberFormat="1" applyFont="1" applyFill="1" applyBorder="1" applyAlignment="1" applyProtection="1">
      <alignment horizontal="right" vertical="top" wrapText="1"/>
      <protection locked="0"/>
    </xf>
    <xf numFmtId="4" fontId="11" fillId="0" borderId="21" xfId="1" applyNumberFormat="1" applyFont="1" applyFill="1" applyBorder="1" applyAlignment="1" applyProtection="1">
      <alignment horizontal="right" vertical="top" wrapText="1"/>
      <protection locked="0"/>
    </xf>
    <xf numFmtId="4" fontId="10" fillId="0" borderId="31" xfId="1" applyNumberFormat="1" applyFont="1" applyFill="1" applyBorder="1" applyAlignment="1" applyProtection="1">
      <alignment horizontal="right" vertical="top" wrapText="1"/>
      <protection locked="0"/>
    </xf>
    <xf numFmtId="4" fontId="5" fillId="2" borderId="6" xfId="0" applyNumberFormat="1" applyFont="1" applyFill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1" xfId="0" applyNumberFormat="1" applyFont="1" applyBorder="1" applyAlignment="1">
      <alignment vertical="center" wrapText="1"/>
    </xf>
    <xf numFmtId="2" fontId="11" fillId="0" borderId="17" xfId="1" applyNumberFormat="1" applyFont="1" applyFill="1" applyBorder="1" applyAlignment="1" applyProtection="1">
      <alignment vertical="center" wrapText="1"/>
      <protection locked="0"/>
    </xf>
    <xf numFmtId="2" fontId="11" fillId="0" borderId="18" xfId="1" applyNumberFormat="1" applyFont="1" applyFill="1" applyBorder="1" applyAlignment="1" applyProtection="1">
      <alignment vertical="center" wrapText="1"/>
      <protection locked="0"/>
    </xf>
    <xf numFmtId="2" fontId="11" fillId="0" borderId="27" xfId="1" applyNumberFormat="1" applyFont="1" applyFill="1" applyBorder="1" applyAlignment="1" applyProtection="1">
      <alignment vertical="center" wrapText="1"/>
      <protection locked="0"/>
    </xf>
    <xf numFmtId="2" fontId="11" fillId="0" borderId="25" xfId="1" applyNumberFormat="1" applyFont="1" applyFill="1" applyBorder="1" applyAlignment="1" applyProtection="1">
      <alignment vertical="center" wrapText="1"/>
      <protection locked="0"/>
    </xf>
    <xf numFmtId="2" fontId="11" fillId="0" borderId="9" xfId="1" applyNumberFormat="1" applyFont="1" applyFill="1" applyBorder="1" applyAlignment="1" applyProtection="1">
      <alignment vertical="center" wrapText="1"/>
      <protection locked="0"/>
    </xf>
    <xf numFmtId="2" fontId="11" fillId="0" borderId="1" xfId="1" applyNumberFormat="1" applyFont="1" applyFill="1" applyBorder="1" applyAlignment="1" applyProtection="1">
      <alignment vertical="center" wrapText="1"/>
      <protection locked="0"/>
    </xf>
    <xf numFmtId="0" fontId="10" fillId="0" borderId="22" xfId="1" applyNumberFormat="1" applyFont="1" applyFill="1" applyBorder="1" applyAlignment="1" applyProtection="1">
      <alignment horizontal="left" vertical="top" wrapText="1"/>
      <protection locked="0"/>
    </xf>
    <xf numFmtId="4" fontId="11" fillId="0" borderId="1" xfId="1" applyNumberFormat="1" applyFont="1" applyFill="1" applyBorder="1" applyAlignment="1" applyProtection="1">
      <alignment horizontal="center" vertical="top" wrapText="1"/>
      <protection locked="0"/>
    </xf>
    <xf numFmtId="0" fontId="11" fillId="0" borderId="18" xfId="1" applyNumberFormat="1" applyFont="1" applyFill="1" applyBorder="1" applyAlignment="1" applyProtection="1">
      <alignment horizontal="left" vertical="top" wrapText="1"/>
      <protection locked="0"/>
    </xf>
    <xf numFmtId="0" fontId="11" fillId="0" borderId="25" xfId="1" applyNumberFormat="1" applyFont="1" applyFill="1" applyBorder="1" applyAlignment="1" applyProtection="1">
      <alignment horizontal="left" vertical="top" wrapText="1"/>
      <protection locked="0"/>
    </xf>
    <xf numFmtId="0" fontId="11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16" fontId="11" fillId="2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4" fontId="2" fillId="0" borderId="12" xfId="0" applyNumberFormat="1" applyFont="1" applyBorder="1" applyAlignment="1">
      <alignment horizontal="left" vertical="top" wrapText="1"/>
    </xf>
    <xf numFmtId="14" fontId="11" fillId="2" borderId="7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right" vertical="top"/>
    </xf>
    <xf numFmtId="4" fontId="2" fillId="0" borderId="6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 wrapText="1"/>
    </xf>
    <xf numFmtId="4" fontId="2" fillId="0" borderId="3" xfId="0" applyNumberFormat="1" applyFont="1" applyBorder="1" applyAlignment="1">
      <alignment horizontal="right" vertical="top"/>
    </xf>
    <xf numFmtId="4" fontId="2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66" fontId="2" fillId="0" borderId="5" xfId="0" applyNumberFormat="1" applyFont="1" applyFill="1" applyBorder="1" applyAlignment="1">
      <alignment horizontal="center" vertical="top" wrapText="1"/>
    </xf>
    <xf numFmtId="0" fontId="10" fillId="0" borderId="24" xfId="1" applyNumberFormat="1" applyFont="1" applyFill="1" applyBorder="1" applyAlignment="1" applyProtection="1">
      <alignment horizontal="left" vertical="top" wrapText="1"/>
      <protection locked="0"/>
    </xf>
    <xf numFmtId="0" fontId="10" fillId="0" borderId="1" xfId="1" applyNumberFormat="1" applyFont="1" applyFill="1" applyBorder="1" applyAlignment="1" applyProtection="1">
      <alignment horizontal="left" vertical="top" wrapText="1"/>
      <protection locked="0"/>
    </xf>
    <xf numFmtId="0" fontId="11" fillId="0" borderId="5" xfId="1" applyNumberFormat="1" applyFont="1" applyFill="1" applyBorder="1" applyAlignment="1" applyProtection="1">
      <alignment horizontal="left" vertical="top" wrapText="1"/>
      <protection locked="0"/>
    </xf>
    <xf numFmtId="0" fontId="10" fillId="0" borderId="3" xfId="2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top" wrapText="1"/>
    </xf>
    <xf numFmtId="0" fontId="11" fillId="0" borderId="5" xfId="2" applyFont="1" applyFill="1" applyBorder="1" applyAlignment="1">
      <alignment horizontal="left" vertical="top" wrapText="1"/>
    </xf>
    <xf numFmtId="0" fontId="11" fillId="0" borderId="6" xfId="2" applyFont="1" applyFill="1" applyBorder="1" applyAlignment="1">
      <alignment horizontal="left" vertical="top" wrapText="1"/>
    </xf>
    <xf numFmtId="4" fontId="11" fillId="0" borderId="10" xfId="1" applyNumberFormat="1" applyFont="1" applyFill="1" applyBorder="1" applyAlignment="1" applyProtection="1">
      <alignment horizontal="right" vertical="top" wrapText="1"/>
      <protection locked="0"/>
    </xf>
    <xf numFmtId="0" fontId="11" fillId="0" borderId="5" xfId="2" applyFont="1" applyFill="1" applyBorder="1" applyAlignment="1">
      <alignment vertical="center" wrapText="1"/>
    </xf>
    <xf numFmtId="4" fontId="11" fillId="0" borderId="5" xfId="1" applyNumberFormat="1" applyFont="1" applyFill="1" applyBorder="1" applyAlignment="1" applyProtection="1">
      <alignment horizontal="right" vertical="top" wrapText="1"/>
      <protection locked="0"/>
    </xf>
    <xf numFmtId="0" fontId="9" fillId="0" borderId="7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11" fillId="0" borderId="3" xfId="2" applyFont="1" applyFill="1" applyBorder="1" applyAlignment="1">
      <alignment horizontal="left" vertical="top" wrapText="1"/>
    </xf>
    <xf numFmtId="0" fontId="11" fillId="0" borderId="20" xfId="1" applyNumberFormat="1" applyFont="1" applyFill="1" applyBorder="1" applyAlignment="1" applyProtection="1">
      <alignment horizontal="left" vertical="top" wrapText="1"/>
      <protection locked="0"/>
    </xf>
    <xf numFmtId="4" fontId="11" fillId="0" borderId="25" xfId="1" applyNumberFormat="1" applyFont="1" applyFill="1" applyBorder="1" applyAlignment="1" applyProtection="1">
      <alignment horizontal="right" vertical="top" wrapText="1"/>
      <protection locked="0"/>
    </xf>
    <xf numFmtId="4" fontId="11" fillId="0" borderId="19" xfId="1" applyNumberFormat="1" applyFont="1" applyFill="1" applyBorder="1" applyAlignment="1" applyProtection="1">
      <alignment horizontal="right" vertical="top" wrapText="1"/>
      <protection locked="0"/>
    </xf>
    <xf numFmtId="0" fontId="11" fillId="0" borderId="26" xfId="1" applyNumberFormat="1" applyFont="1" applyFill="1" applyBorder="1" applyAlignment="1" applyProtection="1">
      <alignment horizontal="left" vertical="top" wrapText="1"/>
      <protection locked="0"/>
    </xf>
    <xf numFmtId="0" fontId="11" fillId="0" borderId="38" xfId="1" applyNumberFormat="1" applyFont="1" applyFill="1" applyBorder="1" applyAlignment="1" applyProtection="1">
      <alignment horizontal="left" vertical="top" wrapText="1"/>
      <protection locked="0"/>
    </xf>
    <xf numFmtId="0" fontId="10" fillId="0" borderId="38" xfId="1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22" xfId="1" applyNumberFormat="1" applyFont="1" applyFill="1" applyBorder="1" applyAlignment="1" applyProtection="1">
      <alignment horizontal="left" vertical="top" wrapText="1"/>
      <protection locked="0"/>
    </xf>
    <xf numFmtId="0" fontId="11" fillId="0" borderId="24" xfId="1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166" fontId="5" fillId="0" borderId="6" xfId="0" applyNumberFormat="1" applyFont="1" applyFill="1" applyBorder="1" applyAlignment="1">
      <alignment horizontal="center" vertical="top" wrapText="1"/>
    </xf>
    <xf numFmtId="166" fontId="2" fillId="0" borderId="10" xfId="0" applyNumberFormat="1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/>
    </xf>
    <xf numFmtId="166" fontId="5" fillId="2" borderId="1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/>
    </xf>
    <xf numFmtId="166" fontId="10" fillId="0" borderId="19" xfId="1" applyNumberFormat="1" applyFont="1" applyFill="1" applyBorder="1" applyAlignment="1" applyProtection="1">
      <alignment horizontal="center" vertical="top" wrapText="1"/>
      <protection locked="0"/>
    </xf>
    <xf numFmtId="166" fontId="10" fillId="0" borderId="18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18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25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31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35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19" xfId="1" applyNumberFormat="1" applyFont="1" applyFill="1" applyBorder="1" applyAlignment="1" applyProtection="1">
      <alignment horizontal="center" vertical="top" wrapText="1"/>
      <protection locked="0"/>
    </xf>
    <xf numFmtId="166" fontId="10" fillId="0" borderId="31" xfId="1" applyNumberFormat="1" applyFont="1" applyFill="1" applyBorder="1" applyAlignment="1" applyProtection="1">
      <alignment horizontal="center" vertical="top" wrapText="1"/>
      <protection locked="0"/>
    </xf>
    <xf numFmtId="166" fontId="10" fillId="0" borderId="25" xfId="1" applyNumberFormat="1" applyFont="1" applyFill="1" applyBorder="1" applyAlignment="1" applyProtection="1">
      <alignment horizontal="center" vertical="top" wrapText="1"/>
      <protection locked="0"/>
    </xf>
    <xf numFmtId="166" fontId="10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5" fillId="0" borderId="1" xfId="0" applyNumberFormat="1" applyFont="1" applyBorder="1" applyAlignment="1">
      <alignment horizontal="center" vertical="top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166" fontId="2" fillId="0" borderId="5" xfId="0" applyNumberFormat="1" applyFont="1" applyFill="1" applyBorder="1" applyAlignment="1">
      <alignment horizontal="center" vertical="top"/>
    </xf>
    <xf numFmtId="166" fontId="2" fillId="2" borderId="1" xfId="0" applyNumberFormat="1" applyFont="1" applyFill="1" applyBorder="1" applyAlignment="1">
      <alignment horizontal="center" vertical="top" wrapText="1"/>
    </xf>
    <xf numFmtId="166" fontId="11" fillId="0" borderId="40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20" xfId="1" applyNumberFormat="1" applyFont="1" applyFill="1" applyBorder="1" applyAlignment="1" applyProtection="1">
      <alignment horizontal="center" vertical="top" wrapText="1"/>
      <protection locked="0"/>
    </xf>
    <xf numFmtId="166" fontId="2" fillId="0" borderId="5" xfId="0" applyNumberFormat="1" applyFont="1" applyBorder="1" applyAlignment="1">
      <alignment horizontal="center" vertical="top" wrapText="1"/>
    </xf>
    <xf numFmtId="166" fontId="11" fillId="0" borderId="52" xfId="1" applyNumberFormat="1" applyFont="1" applyFill="1" applyBorder="1" applyAlignment="1" applyProtection="1">
      <alignment horizontal="center" vertical="top" wrapText="1"/>
      <protection locked="0"/>
    </xf>
    <xf numFmtId="166" fontId="10" fillId="2" borderId="21" xfId="1" applyNumberFormat="1" applyFont="1" applyFill="1" applyBorder="1" applyAlignment="1" applyProtection="1">
      <alignment horizontal="center" vertical="top" wrapText="1"/>
      <protection locked="0"/>
    </xf>
    <xf numFmtId="166" fontId="5" fillId="2" borderId="21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18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21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39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24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3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10" xfId="1" applyNumberFormat="1" applyFont="1" applyFill="1" applyBorder="1" applyAlignment="1" applyProtection="1">
      <alignment horizontal="center" vertical="top" wrapText="1"/>
      <protection locked="0"/>
    </xf>
    <xf numFmtId="166" fontId="2" fillId="2" borderId="22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21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24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1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22" xfId="1" applyNumberFormat="1" applyFont="1" applyFill="1" applyBorder="1" applyAlignment="1" applyProtection="1">
      <alignment horizontal="center" vertical="top" wrapText="1"/>
      <protection locked="0"/>
    </xf>
    <xf numFmtId="166" fontId="10" fillId="2" borderId="22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3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11" xfId="1" applyNumberFormat="1" applyFont="1" applyFill="1" applyBorder="1" applyAlignment="1" applyProtection="1">
      <alignment horizontal="center" vertical="top" wrapText="1"/>
      <protection locked="0"/>
    </xf>
    <xf numFmtId="166" fontId="11" fillId="2" borderId="33" xfId="1" applyNumberFormat="1" applyFont="1" applyFill="1" applyBorder="1" applyAlignment="1" applyProtection="1">
      <alignment horizontal="center" vertical="top" wrapText="1"/>
      <protection locked="0"/>
    </xf>
    <xf numFmtId="166" fontId="10" fillId="0" borderId="21" xfId="1" applyNumberFormat="1" applyFont="1" applyFill="1" applyBorder="1" applyAlignment="1" applyProtection="1">
      <alignment horizontal="center" vertical="top" wrapText="1"/>
      <protection locked="0"/>
    </xf>
    <xf numFmtId="166" fontId="5" fillId="0" borderId="1" xfId="0" applyNumberFormat="1" applyFont="1" applyFill="1" applyBorder="1" applyAlignment="1">
      <alignment horizontal="center" vertical="top"/>
    </xf>
    <xf numFmtId="166" fontId="11" fillId="0" borderId="21" xfId="1" applyNumberFormat="1" applyFont="1" applyFill="1" applyBorder="1" applyAlignment="1" applyProtection="1">
      <alignment horizontal="center" vertical="top" wrapText="1"/>
      <protection locked="0"/>
    </xf>
    <xf numFmtId="166" fontId="2" fillId="0" borderId="1" xfId="0" applyNumberFormat="1" applyFont="1" applyFill="1" applyBorder="1" applyAlignment="1" applyProtection="1">
      <alignment horizontal="center" vertical="top"/>
    </xf>
    <xf numFmtId="166" fontId="5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2" fillId="0" borderId="1" xfId="1" applyNumberFormat="1" applyFont="1" applyFill="1" applyBorder="1" applyAlignment="1" applyProtection="1">
      <alignment horizontal="center" vertical="top" wrapText="1"/>
      <protection locked="0"/>
    </xf>
    <xf numFmtId="166" fontId="10" fillId="2" borderId="1" xfId="1" applyNumberFormat="1" applyFont="1" applyFill="1" applyBorder="1" applyAlignment="1" applyProtection="1">
      <alignment horizontal="center" vertical="top" wrapText="1"/>
      <protection locked="0"/>
    </xf>
    <xf numFmtId="166" fontId="5" fillId="2" borderId="1" xfId="0" applyNumberFormat="1" applyFont="1" applyFill="1" applyBorder="1" applyAlignment="1">
      <alignment horizontal="center" vertical="top" wrapText="1"/>
    </xf>
    <xf numFmtId="166" fontId="10" fillId="0" borderId="17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17" xfId="1" applyNumberFormat="1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166" fontId="11" fillId="0" borderId="22" xfId="1" applyNumberFormat="1" applyFont="1" applyFill="1" applyBorder="1" applyAlignment="1" applyProtection="1">
      <alignment horizontal="center" vertical="top" wrapText="1"/>
      <protection locked="0"/>
    </xf>
    <xf numFmtId="0" fontId="10" fillId="0" borderId="5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0" fontId="10" fillId="0" borderId="13" xfId="1" applyNumberFormat="1" applyFont="1" applyFill="1" applyBorder="1" applyAlignment="1" applyProtection="1">
      <alignment horizontal="left" vertical="top" wrapText="1"/>
      <protection locked="0"/>
    </xf>
    <xf numFmtId="0" fontId="11" fillId="0" borderId="6" xfId="1" applyNumberFormat="1" applyFont="1" applyFill="1" applyBorder="1" applyAlignment="1" applyProtection="1">
      <alignment horizontal="center" vertical="top" wrapText="1"/>
      <protection locked="0"/>
    </xf>
    <xf numFmtId="2" fontId="11" fillId="0" borderId="19" xfId="1" applyNumberFormat="1" applyFont="1" applyFill="1" applyBorder="1" applyAlignment="1" applyProtection="1">
      <alignment horizontal="center" vertical="top" wrapText="1"/>
      <protection locked="0"/>
    </xf>
    <xf numFmtId="2" fontId="11" fillId="0" borderId="18" xfId="1" applyNumberFormat="1" applyFont="1" applyFill="1" applyBorder="1" applyAlignment="1" applyProtection="1">
      <alignment horizontal="center" vertical="top" wrapText="1"/>
      <protection locked="0"/>
    </xf>
    <xf numFmtId="2" fontId="2" fillId="0" borderId="18" xfId="1" applyNumberFormat="1" applyFont="1" applyFill="1" applyBorder="1" applyAlignment="1" applyProtection="1">
      <alignment horizontal="center" vertical="top" wrapText="1"/>
      <protection locked="0"/>
    </xf>
    <xf numFmtId="2" fontId="11" fillId="0" borderId="25" xfId="1" applyNumberFormat="1" applyFont="1" applyFill="1" applyBorder="1" applyAlignment="1" applyProtection="1">
      <alignment horizontal="center" vertical="top" wrapText="1"/>
      <protection locked="0"/>
    </xf>
    <xf numFmtId="2" fontId="11" fillId="0" borderId="1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" xfId="1" applyNumberFormat="1" applyFont="1" applyFill="1" applyBorder="1" applyAlignment="1" applyProtection="1">
      <alignment horizontal="center" vertical="top" wrapText="1"/>
      <protection locked="0"/>
    </xf>
    <xf numFmtId="0" fontId="11" fillId="0" borderId="7" xfId="1" applyNumberFormat="1" applyFont="1" applyFill="1" applyBorder="1" applyAlignment="1" applyProtection="1">
      <alignment horizontal="center" vertical="top" wrapText="1"/>
      <protection locked="0"/>
    </xf>
    <xf numFmtId="0" fontId="2" fillId="0" borderId="38" xfId="0" applyFont="1" applyFill="1" applyBorder="1" applyAlignment="1">
      <alignment horizontal="left" vertical="top" wrapText="1"/>
    </xf>
    <xf numFmtId="4" fontId="11" fillId="0" borderId="45" xfId="1" applyNumberFormat="1" applyFont="1" applyFill="1" applyBorder="1" applyAlignment="1" applyProtection="1">
      <alignment horizontal="right" vertical="top" wrapText="1"/>
      <protection locked="0"/>
    </xf>
    <xf numFmtId="4" fontId="11" fillId="0" borderId="47" xfId="1" applyNumberFormat="1" applyFont="1" applyFill="1" applyBorder="1" applyAlignment="1" applyProtection="1">
      <alignment horizontal="right" vertical="top" wrapText="1"/>
      <protection locked="0"/>
    </xf>
    <xf numFmtId="4" fontId="11" fillId="0" borderId="46" xfId="1" applyNumberFormat="1" applyFont="1" applyFill="1" applyBorder="1" applyAlignment="1" applyProtection="1">
      <alignment horizontal="right" vertical="top" wrapText="1"/>
      <protection locked="0"/>
    </xf>
    <xf numFmtId="4" fontId="16" fillId="0" borderId="18" xfId="1" applyNumberFormat="1" applyFont="1" applyFill="1" applyBorder="1" applyAlignment="1" applyProtection="1">
      <alignment horizontal="right" vertical="top" wrapText="1"/>
      <protection locked="0"/>
    </xf>
    <xf numFmtId="0" fontId="10" fillId="0" borderId="8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4" fontId="11" fillId="0" borderId="1" xfId="1" applyNumberFormat="1" applyFont="1" applyFill="1" applyBorder="1" applyAlignment="1" applyProtection="1">
      <alignment horizontal="left" vertical="top" wrapText="1"/>
      <protection locked="0"/>
    </xf>
    <xf numFmtId="4" fontId="11" fillId="0" borderId="28" xfId="1" applyNumberFormat="1" applyFont="1" applyFill="1" applyBorder="1" applyAlignment="1" applyProtection="1">
      <alignment horizontal="left" vertical="top" wrapText="1"/>
      <protection locked="0"/>
    </xf>
    <xf numFmtId="4" fontId="11" fillId="0" borderId="32" xfId="1" applyNumberFormat="1" applyFont="1" applyFill="1" applyBorder="1" applyAlignment="1" applyProtection="1">
      <alignment horizontal="left" vertical="top" wrapText="1"/>
      <protection locked="0"/>
    </xf>
    <xf numFmtId="4" fontId="11" fillId="0" borderId="36" xfId="1" applyNumberFormat="1" applyFont="1" applyFill="1" applyBorder="1" applyAlignment="1" applyProtection="1">
      <alignment horizontal="left" vertical="top" wrapText="1"/>
      <protection locked="0"/>
    </xf>
    <xf numFmtId="4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2" fontId="5" fillId="0" borderId="1" xfId="0" applyNumberFormat="1" applyFont="1" applyBorder="1" applyAlignment="1">
      <alignment horizontal="left" vertical="center"/>
    </xf>
    <xf numFmtId="2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" fontId="11" fillId="2" borderId="1" xfId="1" applyNumberFormat="1" applyFont="1" applyFill="1" applyBorder="1" applyAlignment="1" applyProtection="1">
      <alignment horizontal="left" vertical="top" wrapText="1"/>
      <protection locked="0"/>
    </xf>
    <xf numFmtId="4" fontId="11" fillId="2" borderId="5" xfId="1" applyNumberFormat="1" applyFont="1" applyFill="1" applyBorder="1" applyAlignment="1" applyProtection="1">
      <alignment horizontal="left" vertical="top" wrapText="1"/>
      <protection locked="0"/>
    </xf>
    <xf numFmtId="4" fontId="11" fillId="2" borderId="6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left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11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/>
    </xf>
    <xf numFmtId="166" fontId="2" fillId="0" borderId="21" xfId="1" applyNumberFormat="1" applyFont="1" applyFill="1" applyBorder="1" applyAlignment="1" applyProtection="1">
      <alignment horizontal="center" vertical="top" wrapText="1"/>
      <protection locked="0"/>
    </xf>
    <xf numFmtId="166" fontId="2" fillId="0" borderId="3" xfId="0" applyNumberFormat="1" applyFont="1" applyFill="1" applyBorder="1" applyAlignment="1">
      <alignment horizontal="center" vertical="top"/>
    </xf>
    <xf numFmtId="166" fontId="2" fillId="0" borderId="26" xfId="1" applyNumberFormat="1" applyFont="1" applyFill="1" applyBorder="1" applyAlignment="1" applyProtection="1">
      <alignment horizontal="center" vertical="top" wrapText="1"/>
      <protection locked="0"/>
    </xf>
    <xf numFmtId="166" fontId="2" fillId="0" borderId="24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24" xfId="1" applyNumberFormat="1" applyFont="1" applyFill="1" applyBorder="1" applyAlignment="1" applyProtection="1">
      <alignment horizontal="center" vertical="top" wrapText="1"/>
      <protection locked="0"/>
    </xf>
    <xf numFmtId="4" fontId="2" fillId="2" borderId="1" xfId="0" applyNumberFormat="1" applyFont="1" applyFill="1" applyBorder="1" applyAlignment="1" applyProtection="1">
      <alignment horizontal="right" vertical="top" wrapText="1"/>
      <protection locked="0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10" xfId="0" applyNumberFormat="1" applyFont="1" applyFill="1" applyBorder="1" applyAlignment="1">
      <alignment horizontal="center" vertical="top" wrapText="1"/>
    </xf>
    <xf numFmtId="4" fontId="5" fillId="2" borderId="6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" fontId="5" fillId="2" borderId="5" xfId="0" applyNumberFormat="1" applyFont="1" applyFill="1" applyBorder="1" applyAlignment="1">
      <alignment horizontal="right" vertical="top"/>
    </xf>
    <xf numFmtId="0" fontId="10" fillId="0" borderId="9" xfId="1" applyNumberFormat="1" applyFont="1" applyFill="1" applyBorder="1" applyAlignment="1" applyProtection="1">
      <alignment horizontal="left" vertical="top" wrapText="1"/>
      <protection locked="0"/>
    </xf>
    <xf numFmtId="0" fontId="10" fillId="0" borderId="37" xfId="1" applyNumberFormat="1" applyFont="1" applyFill="1" applyBorder="1" applyAlignment="1" applyProtection="1">
      <alignment horizontal="left" vertical="top" wrapText="1"/>
      <protection locked="0"/>
    </xf>
    <xf numFmtId="0" fontId="10" fillId="0" borderId="17" xfId="1" applyNumberFormat="1" applyFont="1" applyFill="1" applyBorder="1" applyAlignment="1" applyProtection="1">
      <alignment horizontal="left" vertical="top" wrapText="1"/>
      <protection locked="0"/>
    </xf>
    <xf numFmtId="0" fontId="10" fillId="0" borderId="39" xfId="1" applyNumberFormat="1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/>
    </xf>
    <xf numFmtId="0" fontId="2" fillId="0" borderId="14" xfId="0" applyFont="1" applyFill="1" applyBorder="1" applyAlignment="1"/>
    <xf numFmtId="4" fontId="2" fillId="0" borderId="14" xfId="0" applyNumberFormat="1" applyFont="1" applyFill="1" applyBorder="1" applyAlignment="1">
      <alignment horizontal="right" vertical="top"/>
    </xf>
    <xf numFmtId="166" fontId="2" fillId="0" borderId="14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/>
    </xf>
    <xf numFmtId="4" fontId="10" fillId="0" borderId="43" xfId="1" applyNumberFormat="1" applyFont="1" applyFill="1" applyBorder="1" applyAlignment="1" applyProtection="1">
      <alignment horizontal="left" vertical="top" wrapText="1"/>
      <protection locked="0"/>
    </xf>
    <xf numFmtId="4" fontId="10" fillId="0" borderId="55" xfId="1" applyNumberFormat="1" applyFont="1" applyFill="1" applyBorder="1" applyAlignment="1" applyProtection="1">
      <alignment horizontal="left" vertical="top" wrapText="1"/>
      <protection locked="0"/>
    </xf>
    <xf numFmtId="4" fontId="11" fillId="0" borderId="55" xfId="1" applyNumberFormat="1" applyFont="1" applyFill="1" applyBorder="1" applyAlignment="1" applyProtection="1">
      <alignment horizontal="left" vertical="top" wrapText="1"/>
      <protection locked="0"/>
    </xf>
    <xf numFmtId="4" fontId="11" fillId="0" borderId="55" xfId="1" applyNumberFormat="1" applyFont="1" applyFill="1" applyBorder="1" applyAlignment="1" applyProtection="1">
      <alignment horizontal="left" wrapText="1"/>
      <protection locked="0"/>
    </xf>
    <xf numFmtId="4" fontId="11" fillId="0" borderId="43" xfId="1" applyNumberFormat="1" applyFont="1" applyFill="1" applyBorder="1" applyAlignment="1" applyProtection="1">
      <alignment horizontal="left" vertical="top" wrapText="1"/>
      <protection locked="0"/>
    </xf>
    <xf numFmtId="4" fontId="11" fillId="0" borderId="32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28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43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55" xfId="1" applyNumberFormat="1" applyFont="1" applyFill="1" applyBorder="1" applyAlignment="1" applyProtection="1">
      <alignment horizontal="left" vertical="center" wrapText="1"/>
      <protection locked="0"/>
    </xf>
    <xf numFmtId="2" fontId="10" fillId="0" borderId="55" xfId="1" applyNumberFormat="1" applyFont="1" applyFill="1" applyBorder="1" applyAlignment="1" applyProtection="1">
      <alignment horizontal="left" vertical="center" wrapText="1"/>
      <protection locked="0"/>
    </xf>
    <xf numFmtId="2" fontId="11" fillId="0" borderId="55" xfId="1" applyNumberFormat="1" applyFont="1" applyFill="1" applyBorder="1" applyAlignment="1" applyProtection="1">
      <alignment horizontal="left" vertical="center" wrapText="1"/>
      <protection locked="0"/>
    </xf>
    <xf numFmtId="2" fontId="11" fillId="0" borderId="28" xfId="1" applyNumberFormat="1" applyFont="1" applyFill="1" applyBorder="1" applyAlignment="1" applyProtection="1">
      <alignment horizontal="left" vertical="center" wrapText="1"/>
      <protection locked="0"/>
    </xf>
    <xf numFmtId="4" fontId="10" fillId="0" borderId="28" xfId="1" applyNumberFormat="1" applyFont="1" applyFill="1" applyBorder="1" applyAlignment="1" applyProtection="1">
      <alignment horizontal="left" vertical="top" wrapText="1"/>
      <protection locked="0"/>
    </xf>
    <xf numFmtId="0" fontId="2" fillId="4" borderId="4" xfId="0" applyFont="1" applyFill="1" applyBorder="1" applyAlignment="1">
      <alignment horizontal="center" vertical="top"/>
    </xf>
    <xf numFmtId="4" fontId="11" fillId="2" borderId="55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2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left" vertical="center" wrapText="1"/>
    </xf>
    <xf numFmtId="4" fontId="11" fillId="0" borderId="55" xfId="1" applyNumberFormat="1" applyFont="1" applyFill="1" applyBorder="1" applyAlignment="1" applyProtection="1">
      <alignment horizontal="left" vertical="center" wrapText="1"/>
      <protection locked="0"/>
    </xf>
    <xf numFmtId="4" fontId="11" fillId="0" borderId="56" xfId="1" applyNumberFormat="1" applyFont="1" applyFill="1" applyBorder="1" applyAlignment="1" applyProtection="1">
      <alignment horizontal="left" vertical="top" wrapText="1"/>
      <protection locked="0"/>
    </xf>
    <xf numFmtId="4" fontId="10" fillId="2" borderId="43" xfId="1" applyNumberFormat="1" applyFont="1" applyFill="1" applyBorder="1" applyAlignment="1" applyProtection="1">
      <alignment horizontal="left" vertical="center" wrapText="1"/>
      <protection locked="0"/>
    </xf>
    <xf numFmtId="4" fontId="10" fillId="2" borderId="55" xfId="1" applyNumberFormat="1" applyFont="1" applyFill="1" applyBorder="1" applyAlignment="1" applyProtection="1">
      <alignment horizontal="left" vertical="top" wrapText="1"/>
      <protection locked="0"/>
    </xf>
    <xf numFmtId="4" fontId="10" fillId="2" borderId="55" xfId="1" applyNumberFormat="1" applyFont="1" applyFill="1" applyBorder="1" applyAlignment="1" applyProtection="1">
      <alignment horizontal="left" vertical="center" wrapText="1"/>
      <protection locked="0"/>
    </xf>
    <xf numFmtId="4" fontId="11" fillId="2" borderId="55" xfId="1" applyNumberFormat="1" applyFont="1" applyFill="1" applyBorder="1" applyAlignment="1" applyProtection="1">
      <alignment horizontal="left" vertical="top" wrapText="1"/>
      <protection locked="0"/>
    </xf>
    <xf numFmtId="49" fontId="9" fillId="0" borderId="4" xfId="0" applyNumberFormat="1" applyFont="1" applyFill="1" applyBorder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top"/>
    </xf>
    <xf numFmtId="0" fontId="11" fillId="0" borderId="57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8" xfId="1" applyNumberFormat="1" applyFont="1" applyFill="1" applyBorder="1" applyAlignment="1" applyProtection="1">
      <alignment horizontal="center" vertical="top" wrapText="1"/>
      <protection locked="0"/>
    </xf>
    <xf numFmtId="4" fontId="10" fillId="0" borderId="42" xfId="1" applyNumberFormat="1" applyFont="1" applyFill="1" applyBorder="1" applyAlignment="1" applyProtection="1">
      <alignment horizontal="left" vertical="top" wrapText="1"/>
      <protection locked="0"/>
    </xf>
    <xf numFmtId="0" fontId="11" fillId="0" borderId="59" xfId="1" applyNumberFormat="1" applyFont="1" applyFill="1" applyBorder="1" applyAlignment="1" applyProtection="1">
      <alignment horizontal="center" vertical="top" wrapText="1"/>
      <protection locked="0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1" fillId="0" borderId="38" xfId="1" applyNumberFormat="1" applyFont="1" applyFill="1" applyBorder="1" applyAlignment="1" applyProtection="1">
      <alignment horizontal="left" vertical="top" wrapText="1"/>
      <protection locked="0"/>
    </xf>
    <xf numFmtId="0" fontId="11" fillId="0" borderId="26" xfId="1" applyNumberFormat="1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66" fontId="11" fillId="0" borderId="45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46" xfId="1" applyNumberFormat="1" applyFont="1" applyFill="1" applyBorder="1" applyAlignment="1" applyProtection="1">
      <alignment horizontal="center" vertical="top" wrapText="1"/>
      <protection locked="0"/>
    </xf>
    <xf numFmtId="166" fontId="11" fillId="0" borderId="47" xfId="1" applyNumberFormat="1" applyFont="1" applyFill="1" applyBorder="1" applyAlignment="1" applyProtection="1">
      <alignment horizontal="center" vertical="top" wrapText="1"/>
      <protection locked="0"/>
    </xf>
    <xf numFmtId="0" fontId="10" fillId="0" borderId="14" xfId="1" applyNumberFormat="1" applyFont="1" applyFill="1" applyBorder="1" applyAlignment="1" applyProtection="1">
      <alignment horizontal="left" vertical="top" wrapText="1"/>
      <protection locked="0"/>
    </xf>
    <xf numFmtId="0" fontId="10" fillId="0" borderId="0" xfId="1" applyNumberFormat="1" applyFont="1" applyFill="1" applyBorder="1" applyAlignment="1" applyProtection="1">
      <alignment horizontal="left" vertical="top" wrapText="1"/>
      <protection locked="0"/>
    </xf>
    <xf numFmtId="0" fontId="5" fillId="0" borderId="38" xfId="0" applyFont="1" applyBorder="1" applyAlignment="1">
      <alignment horizontal="left" vertical="top" wrapText="1"/>
    </xf>
    <xf numFmtId="0" fontId="10" fillId="0" borderId="18" xfId="1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10" fillId="0" borderId="5" xfId="1" applyNumberFormat="1" applyFont="1" applyFill="1" applyBorder="1" applyAlignment="1" applyProtection="1">
      <alignment horizontal="left" vertical="top" wrapText="1"/>
      <protection locked="0"/>
    </xf>
    <xf numFmtId="0" fontId="15" fillId="0" borderId="7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49" fontId="9" fillId="0" borderId="63" xfId="0" applyNumberFormat="1" applyFont="1" applyFill="1" applyBorder="1" applyAlignment="1">
      <alignment horizontal="center" vertical="top"/>
    </xf>
    <xf numFmtId="49" fontId="9" fillId="0" borderId="58" xfId="0" applyNumberFormat="1" applyFont="1" applyFill="1" applyBorder="1" applyAlignment="1">
      <alignment horizontal="center" vertical="top"/>
    </xf>
    <xf numFmtId="0" fontId="1" fillId="0" borderId="58" xfId="0" applyFont="1" applyBorder="1" applyAlignment="1">
      <alignment horizontal="center" vertical="top"/>
    </xf>
    <xf numFmtId="0" fontId="1" fillId="0" borderId="64" xfId="0" applyFont="1" applyBorder="1" applyAlignment="1">
      <alignment horizontal="center" vertical="top"/>
    </xf>
    <xf numFmtId="0" fontId="11" fillId="0" borderId="59" xfId="1" applyNumberFormat="1" applyFont="1" applyFill="1" applyBorder="1" applyAlignment="1" applyProtection="1">
      <alignment horizontal="center" vertical="top" wrapText="1"/>
      <protection locked="0"/>
    </xf>
    <xf numFmtId="0" fontId="11" fillId="0" borderId="62" xfId="1" applyNumberFormat="1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1" fillId="0" borderId="24" xfId="1" applyNumberFormat="1" applyFont="1" applyFill="1" applyBorder="1" applyAlignment="1" applyProtection="1">
      <alignment horizontal="left" vertical="top" wrapText="1"/>
      <protection locked="0"/>
    </xf>
    <xf numFmtId="0" fontId="11" fillId="0" borderId="20" xfId="1" applyNumberFormat="1" applyFont="1" applyFill="1" applyBorder="1" applyAlignment="1" applyProtection="1">
      <alignment horizontal="left" vertical="top" wrapText="1"/>
      <protection locked="0"/>
    </xf>
    <xf numFmtId="0" fontId="11" fillId="0" borderId="22" xfId="1" applyNumberFormat="1" applyFont="1" applyFill="1" applyBorder="1" applyAlignment="1" applyProtection="1">
      <alignment horizontal="left" vertical="top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10" fillId="4" borderId="4" xfId="1" applyNumberFormat="1" applyFont="1" applyFill="1" applyBorder="1" applyAlignment="1" applyProtection="1">
      <alignment horizontal="center" vertical="top" wrapText="1"/>
      <protection locked="0"/>
    </xf>
    <xf numFmtId="0" fontId="10" fillId="4" borderId="0" xfId="1" applyNumberFormat="1" applyFont="1" applyFill="1" applyBorder="1" applyAlignment="1" applyProtection="1">
      <alignment horizontal="center" vertical="top" wrapText="1"/>
      <protection locked="0"/>
    </xf>
    <xf numFmtId="0" fontId="10" fillId="4" borderId="15" xfId="1" applyNumberFormat="1" applyFont="1" applyFill="1" applyBorder="1" applyAlignment="1" applyProtection="1">
      <alignment horizontal="center" vertical="top" wrapText="1"/>
      <protection locked="0"/>
    </xf>
    <xf numFmtId="0" fontId="10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1" applyNumberFormat="1" applyFont="1" applyFill="1" applyBorder="1" applyAlignment="1" applyProtection="1">
      <alignment horizontal="left" vertical="top" wrapText="1"/>
      <protection locked="0"/>
    </xf>
    <xf numFmtId="0" fontId="10" fillId="0" borderId="15" xfId="1" applyNumberFormat="1" applyFont="1" applyFill="1" applyBorder="1" applyAlignment="1" applyProtection="1">
      <alignment horizontal="left" vertical="top" wrapText="1"/>
      <protection locked="0"/>
    </xf>
    <xf numFmtId="0" fontId="10" fillId="0" borderId="13" xfId="1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11" fillId="0" borderId="26" xfId="1" applyNumberFormat="1" applyFont="1" applyFill="1" applyBorder="1" applyAlignment="1" applyProtection="1">
      <alignment horizontal="left" vertical="top" wrapText="1"/>
      <protection locked="0"/>
    </xf>
    <xf numFmtId="0" fontId="11" fillId="0" borderId="0" xfId="1" applyNumberFormat="1" applyFont="1" applyFill="1" applyBorder="1" applyAlignment="1" applyProtection="1">
      <alignment horizontal="left" vertical="top" wrapText="1"/>
      <protection locked="0"/>
    </xf>
    <xf numFmtId="0" fontId="11" fillId="0" borderId="38" xfId="1" applyNumberFormat="1" applyFont="1" applyFill="1" applyBorder="1" applyAlignment="1" applyProtection="1">
      <alignment horizontal="left" vertical="top" wrapText="1"/>
      <protection locked="0"/>
    </xf>
    <xf numFmtId="0" fontId="10" fillId="0" borderId="26" xfId="1" applyNumberFormat="1" applyFont="1" applyFill="1" applyBorder="1" applyAlignment="1" applyProtection="1">
      <alignment horizontal="left" vertical="top" wrapText="1"/>
      <protection locked="0"/>
    </xf>
    <xf numFmtId="0" fontId="10" fillId="0" borderId="38" xfId="1" applyNumberFormat="1" applyFont="1" applyFill="1" applyBorder="1" applyAlignment="1" applyProtection="1">
      <alignment horizontal="left" vertical="top" wrapText="1"/>
      <protection locked="0"/>
    </xf>
    <xf numFmtId="0" fontId="11" fillId="0" borderId="48" xfId="1" applyNumberFormat="1" applyFont="1" applyFill="1" applyBorder="1" applyAlignment="1" applyProtection="1">
      <alignment horizontal="left" vertical="top" wrapText="1"/>
      <protection locked="0"/>
    </xf>
    <xf numFmtId="0" fontId="11" fillId="0" borderId="41" xfId="1" applyNumberFormat="1" applyFont="1" applyFill="1" applyBorder="1" applyAlignment="1" applyProtection="1">
      <alignment horizontal="left" vertical="top" wrapText="1"/>
      <protection locked="0"/>
    </xf>
    <xf numFmtId="0" fontId="11" fillId="0" borderId="57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8" xfId="1" applyNumberFormat="1" applyFont="1" applyFill="1" applyBorder="1" applyAlignment="1" applyProtection="1">
      <alignment horizontal="center" vertical="top" wrapText="1"/>
      <protection locked="0"/>
    </xf>
    <xf numFmtId="0" fontId="11" fillId="0" borderId="18" xfId="1" applyNumberFormat="1" applyFont="1" applyFill="1" applyBorder="1" applyAlignment="1" applyProtection="1">
      <alignment horizontal="left" vertical="top" wrapText="1"/>
      <protection locked="0"/>
    </xf>
    <xf numFmtId="0" fontId="11" fillId="0" borderId="17" xfId="1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10" fillId="0" borderId="24" xfId="1" applyNumberFormat="1" applyFont="1" applyFill="1" applyBorder="1" applyAlignment="1" applyProtection="1">
      <alignment horizontal="left" vertical="top" wrapText="1"/>
      <protection locked="0"/>
    </xf>
    <xf numFmtId="0" fontId="10" fillId="0" borderId="20" xfId="1" applyNumberFormat="1" applyFont="1" applyFill="1" applyBorder="1" applyAlignment="1" applyProtection="1">
      <alignment horizontal="left" vertical="top" wrapText="1"/>
      <protection locked="0"/>
    </xf>
    <xf numFmtId="0" fontId="10" fillId="0" borderId="22" xfId="1" applyNumberFormat="1" applyFont="1" applyFill="1" applyBorder="1" applyAlignment="1" applyProtection="1">
      <alignment horizontal="left" vertical="top" wrapText="1"/>
      <protection locked="0"/>
    </xf>
    <xf numFmtId="4" fontId="11" fillId="0" borderId="28" xfId="1" applyNumberFormat="1" applyFont="1" applyFill="1" applyBorder="1" applyAlignment="1" applyProtection="1">
      <alignment horizontal="left" vertical="top" wrapText="1"/>
      <protection locked="0"/>
    </xf>
    <xf numFmtId="4" fontId="11" fillId="0" borderId="42" xfId="1" applyNumberFormat="1" applyFont="1" applyFill="1" applyBorder="1" applyAlignment="1" applyProtection="1">
      <alignment horizontal="left" vertical="top" wrapText="1"/>
      <protection locked="0"/>
    </xf>
    <xf numFmtId="4" fontId="11" fillId="0" borderId="43" xfId="1" applyNumberFormat="1" applyFont="1" applyFill="1" applyBorder="1" applyAlignment="1" applyProtection="1">
      <alignment horizontal="left" vertical="top" wrapText="1"/>
      <protection locked="0"/>
    </xf>
    <xf numFmtId="0" fontId="10" fillId="0" borderId="19" xfId="1" applyNumberFormat="1" applyFont="1" applyFill="1" applyBorder="1" applyAlignment="1" applyProtection="1">
      <alignment horizontal="left" vertical="top" wrapText="1"/>
      <protection locked="0"/>
    </xf>
    <xf numFmtId="0" fontId="10" fillId="0" borderId="21" xfId="1" applyNumberFormat="1" applyFont="1" applyFill="1" applyBorder="1" applyAlignment="1" applyProtection="1">
      <alignment horizontal="left" vertical="top" wrapText="1"/>
      <protection locked="0"/>
    </xf>
    <xf numFmtId="0" fontId="10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4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4" borderId="15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1" applyNumberFormat="1" applyFont="1" applyFill="1" applyBorder="1" applyAlignment="1" applyProtection="1">
      <alignment horizontal="center" vertical="top" wrapText="1"/>
      <protection locked="0"/>
    </xf>
    <xf numFmtId="0" fontId="11" fillId="0" borderId="4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" xfId="1" applyNumberFormat="1" applyFont="1" applyFill="1" applyBorder="1" applyAlignment="1" applyProtection="1">
      <alignment horizontal="left" vertical="top" wrapText="1"/>
      <protection locked="0"/>
    </xf>
    <xf numFmtId="0" fontId="11" fillId="0" borderId="7" xfId="1" applyNumberFormat="1" applyFont="1" applyFill="1" applyBorder="1" applyAlignment="1" applyProtection="1">
      <alignment horizontal="left" vertical="top" wrapText="1"/>
      <protection locked="0"/>
    </xf>
    <xf numFmtId="0" fontId="11" fillId="0" borderId="25" xfId="1" applyNumberFormat="1" applyFont="1" applyFill="1" applyBorder="1" applyAlignment="1" applyProtection="1">
      <alignment horizontal="left" vertical="top" wrapText="1"/>
      <protection locked="0"/>
    </xf>
    <xf numFmtId="0" fontId="11" fillId="0" borderId="5" xfId="1" applyNumberFormat="1" applyFont="1" applyFill="1" applyBorder="1" applyAlignment="1" applyProtection="1">
      <alignment horizontal="center" vertical="top" wrapText="1"/>
      <protection locked="0"/>
    </xf>
    <xf numFmtId="0" fontId="11" fillId="0" borderId="7" xfId="1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6" xfId="0" applyNumberFormat="1" applyFont="1" applyFill="1" applyBorder="1" applyAlignment="1">
      <alignment horizontal="center" vertical="top"/>
    </xf>
    <xf numFmtId="0" fontId="10" fillId="0" borderId="10" xfId="2" applyFont="1" applyFill="1" applyBorder="1" applyAlignment="1">
      <alignment horizontal="left" vertical="top" wrapText="1"/>
    </xf>
    <xf numFmtId="0" fontId="10" fillId="0" borderId="11" xfId="2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10" fillId="0" borderId="6" xfId="1" applyNumberFormat="1" applyFont="1" applyFill="1" applyBorder="1" applyAlignment="1" applyProtection="1">
      <alignment horizontal="left" vertical="top" wrapText="1"/>
      <protection locked="0"/>
    </xf>
    <xf numFmtId="49" fontId="13" fillId="5" borderId="3" xfId="0" applyNumberFormat="1" applyFont="1" applyFill="1" applyBorder="1" applyAlignment="1">
      <alignment horizontal="center" vertical="center"/>
    </xf>
    <xf numFmtId="0" fontId="14" fillId="5" borderId="8" xfId="0" applyFont="1" applyFill="1" applyBorder="1" applyAlignment="1"/>
    <xf numFmtId="0" fontId="14" fillId="5" borderId="9" xfId="0" applyFont="1" applyFill="1" applyBorder="1" applyAlignment="1"/>
    <xf numFmtId="49" fontId="9" fillId="0" borderId="64" xfId="0" applyNumberFormat="1" applyFont="1" applyFill="1" applyBorder="1" applyAlignment="1">
      <alignment horizontal="center" vertical="top"/>
    </xf>
    <xf numFmtId="49" fontId="11" fillId="0" borderId="5" xfId="0" applyNumberFormat="1" applyFont="1" applyFill="1" applyBorder="1" applyAlignment="1">
      <alignment horizontal="center" vertical="top"/>
    </xf>
    <xf numFmtId="49" fontId="11" fillId="0" borderId="6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6" xfId="2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0" fillId="0" borderId="7" xfId="1" applyNumberFormat="1" applyFont="1" applyFill="1" applyBorder="1" applyAlignment="1" applyProtection="1">
      <alignment horizontal="left" vertical="top" wrapText="1"/>
      <protection locked="0"/>
    </xf>
    <xf numFmtId="0" fontId="10" fillId="4" borderId="3" xfId="2" applyFont="1" applyFill="1" applyBorder="1" applyAlignment="1">
      <alignment horizontal="center" vertical="center" wrapText="1"/>
    </xf>
    <xf numFmtId="0" fontId="10" fillId="4" borderId="8" xfId="2" applyFont="1" applyFill="1" applyBorder="1" applyAlignment="1">
      <alignment horizontal="center" vertical="center" wrapText="1"/>
    </xf>
    <xf numFmtId="0" fontId="10" fillId="4" borderId="9" xfId="2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/>
    </xf>
    <xf numFmtId="0" fontId="10" fillId="2" borderId="5" xfId="1" applyNumberFormat="1" applyFont="1" applyFill="1" applyBorder="1" applyAlignment="1" applyProtection="1">
      <alignment horizontal="left" vertical="top" wrapText="1"/>
      <protection locked="0"/>
    </xf>
    <xf numFmtId="0" fontId="9" fillId="2" borderId="6" xfId="2" applyFont="1" applyFill="1" applyBorder="1" applyAlignment="1">
      <alignment horizontal="left" vertical="top" wrapText="1"/>
    </xf>
    <xf numFmtId="4" fontId="11" fillId="2" borderId="3" xfId="1" applyNumberFormat="1" applyFont="1" applyFill="1" applyBorder="1" applyAlignment="1" applyProtection="1">
      <alignment horizontal="right" vertical="center" wrapText="1"/>
      <protection locked="0"/>
    </xf>
    <xf numFmtId="4" fontId="11" fillId="2" borderId="8" xfId="1" applyNumberFormat="1" applyFont="1" applyFill="1" applyBorder="1" applyAlignment="1" applyProtection="1">
      <alignment horizontal="right" vertical="center" wrapText="1"/>
      <protection locked="0"/>
    </xf>
    <xf numFmtId="0" fontId="9" fillId="2" borderId="9" xfId="0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top"/>
    </xf>
    <xf numFmtId="0" fontId="11" fillId="0" borderId="5" xfId="2" applyFont="1" applyFill="1" applyBorder="1" applyAlignment="1">
      <alignment horizontal="left" vertical="top" wrapText="1"/>
    </xf>
    <xf numFmtId="0" fontId="11" fillId="0" borderId="7" xfId="2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0" fontId="11" fillId="0" borderId="3" xfId="2" applyFont="1" applyFill="1" applyBorder="1" applyAlignment="1">
      <alignment horizontal="left" vertical="top" wrapText="1"/>
    </xf>
    <xf numFmtId="0" fontId="10" fillId="0" borderId="3" xfId="2" applyFont="1" applyFill="1" applyBorder="1" applyAlignment="1">
      <alignment horizontal="left" vertical="top" wrapText="1"/>
    </xf>
    <xf numFmtId="0" fontId="9" fillId="0" borderId="7" xfId="2" applyFont="1" applyFill="1" applyBorder="1" applyAlignment="1">
      <alignment horizontal="left" vertical="top" wrapText="1"/>
    </xf>
    <xf numFmtId="0" fontId="11" fillId="0" borderId="6" xfId="2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/>
    </xf>
    <xf numFmtId="0" fontId="9" fillId="0" borderId="5" xfId="2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/>
    </xf>
    <xf numFmtId="4" fontId="11" fillId="0" borderId="10" xfId="1" applyNumberFormat="1" applyFont="1" applyFill="1" applyBorder="1" applyAlignment="1" applyProtection="1">
      <alignment horizontal="right" vertical="top" wrapText="1"/>
      <protection locked="0"/>
    </xf>
    <xf numFmtId="4" fontId="9" fillId="0" borderId="11" xfId="0" applyNumberFormat="1" applyFont="1" applyFill="1" applyBorder="1" applyAlignment="1">
      <alignment horizontal="right" vertical="top"/>
    </xf>
    <xf numFmtId="0" fontId="11" fillId="0" borderId="5" xfId="2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4" fontId="11" fillId="0" borderId="5" xfId="1" applyNumberFormat="1" applyFont="1" applyFill="1" applyBorder="1" applyAlignment="1" applyProtection="1">
      <alignment horizontal="right" vertical="top" wrapText="1"/>
      <protection locked="0"/>
    </xf>
    <xf numFmtId="4" fontId="9" fillId="0" borderId="6" xfId="0" applyNumberFormat="1" applyFont="1" applyFill="1" applyBorder="1" applyAlignment="1">
      <alignment horizontal="right" vertical="top"/>
    </xf>
    <xf numFmtId="166" fontId="11" fillId="0" borderId="5" xfId="1" applyNumberFormat="1" applyFont="1" applyFill="1" applyBorder="1" applyAlignment="1" applyProtection="1">
      <alignment horizontal="center" vertical="top" wrapText="1"/>
      <protection locked="0"/>
    </xf>
    <xf numFmtId="166" fontId="9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left" vertical="top"/>
    </xf>
    <xf numFmtId="0" fontId="11" fillId="0" borderId="12" xfId="2" applyFont="1" applyFill="1" applyBorder="1" applyAlignment="1">
      <alignment horizontal="left" vertical="top" wrapText="1"/>
    </xf>
    <xf numFmtId="0" fontId="11" fillId="0" borderId="13" xfId="2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 applyProtection="1">
      <alignment horizontal="center" vertical="top" wrapText="1"/>
      <protection locked="0"/>
    </xf>
    <xf numFmtId="0" fontId="11" fillId="0" borderId="1" xfId="1" applyNumberFormat="1" applyFont="1" applyFill="1" applyBorder="1" applyAlignment="1" applyProtection="1">
      <alignment horizontal="left" vertical="top" wrapText="1"/>
      <protection locked="0"/>
    </xf>
    <xf numFmtId="0" fontId="2" fillId="0" borderId="5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0" fillId="0" borderId="1" xfId="1" applyNumberFormat="1" applyFont="1" applyFill="1" applyBorder="1" applyAlignment="1" applyProtection="1">
      <alignment horizontal="left" vertical="top" wrapText="1"/>
      <protection locked="0"/>
    </xf>
    <xf numFmtId="0" fontId="13" fillId="0" borderId="14" xfId="2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9" fontId="11" fillId="0" borderId="62" xfId="1" applyNumberFormat="1" applyFont="1" applyFill="1" applyBorder="1" applyAlignment="1" applyProtection="1">
      <alignment horizontal="center" vertical="top" wrapText="1"/>
      <protection locked="0"/>
    </xf>
    <xf numFmtId="49" fontId="11" fillId="0" borderId="57" xfId="1" applyNumberFormat="1" applyFont="1" applyFill="1" applyBorder="1" applyAlignment="1" applyProtection="1">
      <alignment horizontal="center" vertical="top" wrapText="1"/>
      <protection locked="0"/>
    </xf>
    <xf numFmtId="0" fontId="11" fillId="0" borderId="48" xfId="1" applyNumberFormat="1" applyFont="1" applyFill="1" applyBorder="1" applyAlignment="1" applyProtection="1">
      <alignment horizontal="center" vertical="top" wrapText="1"/>
      <protection locked="0"/>
    </xf>
    <xf numFmtId="0" fontId="11" fillId="0" borderId="41" xfId="1" applyNumberFormat="1" applyFont="1" applyFill="1" applyBorder="1" applyAlignment="1" applyProtection="1">
      <alignment horizontal="center" vertical="top" wrapText="1"/>
      <protection locked="0"/>
    </xf>
    <xf numFmtId="0" fontId="11" fillId="2" borderId="62" xfId="1" applyNumberFormat="1" applyFont="1" applyFill="1" applyBorder="1" applyAlignment="1" applyProtection="1">
      <alignment horizontal="center" vertical="top" wrapText="1"/>
      <protection locked="0"/>
    </xf>
    <xf numFmtId="0" fontId="11" fillId="2" borderId="44" xfId="1" applyNumberFormat="1" applyFont="1" applyFill="1" applyBorder="1" applyAlignment="1" applyProtection="1">
      <alignment horizontal="center" vertical="top" wrapText="1"/>
      <protection locked="0"/>
    </xf>
    <xf numFmtId="0" fontId="11" fillId="2" borderId="18" xfId="1" applyNumberFormat="1" applyFont="1" applyFill="1" applyBorder="1" applyAlignment="1" applyProtection="1">
      <alignment horizontal="left" vertical="top" wrapText="1"/>
      <protection locked="0"/>
    </xf>
    <xf numFmtId="0" fontId="11" fillId="2" borderId="35" xfId="1" applyNumberFormat="1" applyFont="1" applyFill="1" applyBorder="1" applyAlignment="1" applyProtection="1">
      <alignment horizontal="left" vertical="top" wrapText="1"/>
      <protection locked="0"/>
    </xf>
    <xf numFmtId="0" fontId="13" fillId="0" borderId="7" xfId="2" applyFont="1" applyFill="1" applyBorder="1" applyAlignment="1">
      <alignment horizontal="left" vertical="top" wrapText="1"/>
    </xf>
    <xf numFmtId="0" fontId="13" fillId="0" borderId="6" xfId="2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1" fillId="2" borderId="57" xfId="1" applyNumberFormat="1" applyFont="1" applyFill="1" applyBorder="1" applyAlignment="1" applyProtection="1">
      <alignment horizontal="center" vertical="top" wrapText="1"/>
      <protection locked="0"/>
    </xf>
    <xf numFmtId="0" fontId="11" fillId="2" borderId="58" xfId="1" applyNumberFormat="1" applyFont="1" applyFill="1" applyBorder="1" applyAlignment="1" applyProtection="1">
      <alignment horizontal="center" vertical="top" wrapText="1"/>
      <protection locked="0"/>
    </xf>
    <xf numFmtId="0" fontId="11" fillId="2" borderId="59" xfId="1" applyNumberFormat="1" applyFont="1" applyFill="1" applyBorder="1" applyAlignment="1" applyProtection="1">
      <alignment horizontal="center" vertical="top" wrapText="1"/>
      <protection locked="0"/>
    </xf>
    <xf numFmtId="0" fontId="10" fillId="2" borderId="22" xfId="1" applyNumberFormat="1" applyFont="1" applyFill="1" applyBorder="1" applyAlignment="1" applyProtection="1">
      <alignment horizontal="left" vertical="top" wrapText="1"/>
      <protection locked="0"/>
    </xf>
    <xf numFmtId="0" fontId="10" fillId="2" borderId="18" xfId="1" applyNumberFormat="1" applyFont="1" applyFill="1" applyBorder="1" applyAlignment="1" applyProtection="1">
      <alignment horizontal="left" vertical="top" wrapText="1"/>
      <protection locked="0"/>
    </xf>
    <xf numFmtId="0" fontId="11" fillId="2" borderId="24" xfId="1" applyNumberFormat="1" applyFont="1" applyFill="1" applyBorder="1" applyAlignment="1" applyProtection="1">
      <alignment horizontal="left" vertical="top" wrapText="1"/>
      <protection locked="0"/>
    </xf>
    <xf numFmtId="0" fontId="11" fillId="2" borderId="20" xfId="1" applyNumberFormat="1" applyFont="1" applyFill="1" applyBorder="1" applyAlignment="1" applyProtection="1">
      <alignment horizontal="left" vertical="top" wrapText="1"/>
      <protection locked="0"/>
    </xf>
    <xf numFmtId="0" fontId="11" fillId="2" borderId="19" xfId="1" applyNumberFormat="1" applyFont="1" applyFill="1" applyBorder="1" applyAlignment="1" applyProtection="1">
      <alignment horizontal="left" vertical="top" wrapText="1"/>
      <protection locked="0"/>
    </xf>
    <xf numFmtId="0" fontId="11" fillId="2" borderId="25" xfId="1" applyNumberFormat="1" applyFont="1" applyFill="1" applyBorder="1" applyAlignment="1" applyProtection="1">
      <alignment horizontal="left" vertical="top" wrapText="1"/>
      <protection locked="0"/>
    </xf>
    <xf numFmtId="0" fontId="11" fillId="2" borderId="49" xfId="1" applyNumberFormat="1" applyFont="1" applyFill="1" applyBorder="1" applyAlignment="1" applyProtection="1">
      <alignment horizontal="center" vertical="top" wrapText="1"/>
      <protection locked="0"/>
    </xf>
    <xf numFmtId="0" fontId="11" fillId="2" borderId="7" xfId="1" applyNumberFormat="1" applyFont="1" applyFill="1" applyBorder="1" applyAlignment="1" applyProtection="1">
      <alignment horizontal="center" vertical="top" wrapText="1"/>
      <protection locked="0"/>
    </xf>
    <xf numFmtId="0" fontId="11" fillId="2" borderId="60" xfId="1" applyNumberFormat="1" applyFont="1" applyFill="1" applyBorder="1" applyAlignment="1" applyProtection="1">
      <alignment horizontal="center" vertical="top" wrapText="1"/>
      <protection locked="0"/>
    </xf>
    <xf numFmtId="0" fontId="11" fillId="2" borderId="5" xfId="1" applyNumberFormat="1" applyFont="1" applyFill="1" applyBorder="1" applyAlignment="1" applyProtection="1">
      <alignment horizontal="left" vertical="top" wrapText="1"/>
      <protection locked="0"/>
    </xf>
    <xf numFmtId="0" fontId="11" fillId="2" borderId="7" xfId="1" applyNumberFormat="1" applyFont="1" applyFill="1" applyBorder="1" applyAlignment="1" applyProtection="1">
      <alignment horizontal="left" vertical="top" wrapText="1"/>
      <protection locked="0"/>
    </xf>
    <xf numFmtId="0" fontId="11" fillId="2" borderId="6" xfId="1" applyNumberFormat="1" applyFont="1" applyFill="1" applyBorder="1" applyAlignment="1" applyProtection="1">
      <alignment horizontal="left" vertical="top" wrapText="1"/>
      <protection locked="0"/>
    </xf>
    <xf numFmtId="0" fontId="11" fillId="2" borderId="48" xfId="1" applyNumberFormat="1" applyFont="1" applyFill="1" applyBorder="1" applyAlignment="1" applyProtection="1">
      <alignment horizontal="center" vertical="top" wrapText="1"/>
      <protection locked="0"/>
    </xf>
    <xf numFmtId="0" fontId="11" fillId="2" borderId="4" xfId="1" applyNumberFormat="1" applyFont="1" applyFill="1" applyBorder="1" applyAlignment="1" applyProtection="1">
      <alignment horizontal="center" vertical="top" wrapText="1"/>
      <protection locked="0"/>
    </xf>
    <xf numFmtId="0" fontId="11" fillId="2" borderId="1" xfId="1" applyNumberFormat="1" applyFont="1" applyFill="1" applyBorder="1" applyAlignment="1" applyProtection="1">
      <alignment horizontal="left" vertical="top" wrapText="1"/>
      <protection locked="0"/>
    </xf>
    <xf numFmtId="0" fontId="11" fillId="2" borderId="22" xfId="1" applyNumberFormat="1" applyFont="1" applyFill="1" applyBorder="1" applyAlignment="1" applyProtection="1">
      <alignment horizontal="left" vertical="top" wrapText="1"/>
      <protection locked="0"/>
    </xf>
    <xf numFmtId="0" fontId="10" fillId="2" borderId="24" xfId="1" applyNumberFormat="1" applyFont="1" applyFill="1" applyBorder="1" applyAlignment="1" applyProtection="1">
      <alignment horizontal="left" vertical="top" wrapText="1"/>
      <protection locked="0"/>
    </xf>
    <xf numFmtId="0" fontId="10" fillId="2" borderId="20" xfId="1" applyNumberFormat="1" applyFont="1" applyFill="1" applyBorder="1" applyAlignment="1" applyProtection="1">
      <alignment horizontal="left" vertical="top" wrapText="1"/>
      <protection locked="0"/>
    </xf>
    <xf numFmtId="0" fontId="10" fillId="2" borderId="19" xfId="1" applyNumberFormat="1" applyFont="1" applyFill="1" applyBorder="1" applyAlignment="1" applyProtection="1">
      <alignment horizontal="left" vertical="top" wrapText="1"/>
      <protection locked="0"/>
    </xf>
    <xf numFmtId="0" fontId="11" fillId="2" borderId="61" xfId="1" applyNumberFormat="1" applyFont="1" applyFill="1" applyBorder="1" applyAlignment="1" applyProtection="1">
      <alignment horizontal="center" vertical="top" wrapText="1"/>
      <protection locked="0"/>
    </xf>
    <xf numFmtId="0" fontId="10" fillId="2" borderId="45" xfId="1" applyNumberFormat="1" applyFont="1" applyFill="1" applyBorder="1" applyAlignment="1" applyProtection="1">
      <alignment horizontal="left" vertical="top" wrapText="1"/>
      <protection locked="0"/>
    </xf>
    <xf numFmtId="0" fontId="11" fillId="2" borderId="46" xfId="1" applyNumberFormat="1" applyFont="1" applyFill="1" applyBorder="1" applyAlignment="1" applyProtection="1">
      <alignment horizontal="left" vertical="top" wrapText="1"/>
      <protection locked="0"/>
    </xf>
    <xf numFmtId="0" fontId="11" fillId="2" borderId="47" xfId="1" applyNumberFormat="1" applyFont="1" applyFill="1" applyBorder="1" applyAlignment="1" applyProtection="1">
      <alignment horizontal="left" vertical="top" wrapText="1"/>
      <protection locked="0"/>
    </xf>
    <xf numFmtId="0" fontId="11" fillId="2" borderId="41" xfId="1" applyNumberFormat="1" applyFont="1" applyFill="1" applyBorder="1" applyAlignment="1" applyProtection="1">
      <alignment horizontal="center" vertical="top" wrapText="1"/>
      <protection locked="0"/>
    </xf>
    <xf numFmtId="0" fontId="11" fillId="2" borderId="1" xfId="1" applyNumberFormat="1" applyFont="1" applyFill="1" applyBorder="1" applyAlignment="1" applyProtection="1">
      <alignment horizontal="center" vertical="top" wrapText="1"/>
      <protection locked="0"/>
    </xf>
    <xf numFmtId="0" fontId="2" fillId="2" borderId="24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6" fillId="2" borderId="59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left" vertical="top" wrapText="1"/>
    </xf>
    <xf numFmtId="0" fontId="10" fillId="2" borderId="16" xfId="1" applyNumberFormat="1" applyFont="1" applyFill="1" applyBorder="1" applyAlignment="1" applyProtection="1">
      <alignment horizontal="left" vertical="top" wrapText="1"/>
      <protection locked="0"/>
    </xf>
    <xf numFmtId="4" fontId="11" fillId="0" borderId="5" xfId="1" applyNumberFormat="1" applyFont="1" applyFill="1" applyBorder="1" applyAlignment="1" applyProtection="1">
      <alignment horizontal="left" vertical="top" wrapText="1"/>
      <protection locked="0"/>
    </xf>
    <xf numFmtId="4" fontId="11" fillId="0" borderId="7" xfId="1" applyNumberFormat="1" applyFont="1" applyFill="1" applyBorder="1" applyAlignment="1" applyProtection="1">
      <alignment horizontal="left" vertical="top" wrapText="1"/>
      <protection locked="0"/>
    </xf>
    <xf numFmtId="4" fontId="11" fillId="0" borderId="6" xfId="1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1" xfId="4" applyFont="1" applyFill="1" applyBorder="1" applyAlignment="1">
      <alignment horizontal="left" vertical="top" wrapText="1"/>
    </xf>
    <xf numFmtId="0" fontId="2" fillId="2" borderId="5" xfId="4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2" fontId="2" fillId="0" borderId="23" xfId="0" applyNumberFormat="1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4" xfId="0" applyNumberFormat="1" applyFont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left" vertical="top" wrapText="1"/>
    </xf>
    <xf numFmtId="2" fontId="2" fillId="0" borderId="5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23" xfId="0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54" xfId="0" applyBorder="1" applyAlignment="1">
      <alignment vertical="top" wrapText="1"/>
    </xf>
    <xf numFmtId="2" fontId="5" fillId="0" borderId="10" xfId="0" applyNumberFormat="1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0" borderId="51" xfId="0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left" vertical="top" wrapText="1"/>
    </xf>
    <xf numFmtId="4" fontId="11" fillId="2" borderId="28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2" xfId="0" applyFont="1" applyFill="1" applyBorder="1" applyAlignment="1">
      <alignment horizontal="left" vertical="center" wrapText="1"/>
    </xf>
    <xf numFmtId="0" fontId="2" fillId="2" borderId="43" xfId="0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10" fillId="2" borderId="0" xfId="1" applyNumberFormat="1" applyFont="1" applyFill="1" applyBorder="1" applyAlignment="1" applyProtection="1">
      <alignment horizontal="left" vertical="top" wrapText="1"/>
      <protection locked="0"/>
    </xf>
    <xf numFmtId="0" fontId="11" fillId="0" borderId="12" xfId="1" applyNumberFormat="1" applyFont="1" applyFill="1" applyBorder="1" applyAlignment="1" applyProtection="1">
      <alignment horizontal="left" vertical="top" wrapText="1"/>
      <protection locked="0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wrapText="1"/>
    </xf>
    <xf numFmtId="0" fontId="14" fillId="4" borderId="8" xfId="0" applyFont="1" applyFill="1" applyBorder="1" applyAlignment="1"/>
    <xf numFmtId="0" fontId="14" fillId="4" borderId="9" xfId="0" applyFont="1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/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0" xfId="1" applyNumberFormat="1" applyFont="1" applyFill="1" applyBorder="1" applyAlignment="1" applyProtection="1">
      <alignment horizontal="left" vertical="top" wrapText="1"/>
      <protection locked="0"/>
    </xf>
    <xf numFmtId="0" fontId="5" fillId="0" borderId="22" xfId="1" applyNumberFormat="1" applyFont="1" applyFill="1" applyBorder="1" applyAlignment="1" applyProtection="1">
      <alignment horizontal="left" vertical="top" wrapText="1"/>
      <protection locked="0"/>
    </xf>
    <xf numFmtId="0" fontId="2" fillId="0" borderId="20" xfId="1" applyNumberFormat="1" applyFont="1" applyFill="1" applyBorder="1" applyAlignment="1" applyProtection="1">
      <alignment horizontal="left" vertical="top" wrapText="1"/>
      <protection locked="0"/>
    </xf>
    <xf numFmtId="0" fontId="2" fillId="0" borderId="22" xfId="1" applyNumberFormat="1" applyFont="1" applyFill="1" applyBorder="1" applyAlignment="1" applyProtection="1">
      <alignment horizontal="left" vertical="top" wrapText="1"/>
      <protection locked="0"/>
    </xf>
    <xf numFmtId="0" fontId="11" fillId="0" borderId="6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5" fillId="0" borderId="26" xfId="1" applyNumberFormat="1" applyFont="1" applyFill="1" applyBorder="1" applyAlignment="1" applyProtection="1">
      <alignment horizontal="left" vertical="top" wrapText="1"/>
      <protection locked="0"/>
    </xf>
    <xf numFmtId="0" fontId="5" fillId="0" borderId="0" xfId="1" applyNumberFormat="1" applyFont="1" applyFill="1" applyBorder="1" applyAlignment="1" applyProtection="1">
      <alignment horizontal="left" vertical="top" wrapText="1"/>
      <protection locked="0"/>
    </xf>
    <xf numFmtId="0" fontId="5" fillId="0" borderId="2" xfId="1" applyNumberFormat="1" applyFont="1" applyFill="1" applyBorder="1" applyAlignment="1" applyProtection="1">
      <alignment horizontal="left" vertical="top" wrapText="1"/>
      <protection locked="0"/>
    </xf>
    <xf numFmtId="0" fontId="10" fillId="4" borderId="3" xfId="1" applyNumberFormat="1" applyFont="1" applyFill="1" applyBorder="1" applyAlignment="1" applyProtection="1">
      <alignment horizontal="center" vertical="center" wrapText="1"/>
      <protection locked="0"/>
    </xf>
    <xf numFmtId="16" fontId="2" fillId="0" borderId="5" xfId="0" applyNumberFormat="1" applyFont="1" applyBorder="1" applyAlignment="1">
      <alignment horizontal="center" vertical="top"/>
    </xf>
    <xf numFmtId="16" fontId="2" fillId="0" borderId="7" xfId="0" applyNumberFormat="1" applyFont="1" applyBorder="1" applyAlignment="1">
      <alignment horizontal="center" vertical="top"/>
    </xf>
    <xf numFmtId="16" fontId="2" fillId="0" borderId="6" xfId="0" applyNumberFormat="1" applyFont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10" fillId="4" borderId="10" xfId="1" applyNumberFormat="1" applyFont="1" applyFill="1" applyBorder="1" applyAlignment="1" applyProtection="1">
      <alignment horizontal="center" vertical="top" wrapText="1"/>
      <protection locked="0"/>
    </xf>
    <xf numFmtId="0" fontId="5" fillId="4" borderId="14" xfId="0" applyFont="1" applyFill="1" applyBorder="1" applyAlignment="1">
      <alignment horizontal="center" wrapText="1"/>
    </xf>
    <xf numFmtId="0" fontId="5" fillId="4" borderId="1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0" fontId="13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4" fontId="2" fillId="0" borderId="7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5" fillId="0" borderId="12" xfId="0" applyNumberFormat="1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left" vertical="top" wrapText="1"/>
    </xf>
    <xf numFmtId="4" fontId="5" fillId="0" borderId="13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left" vertical="top"/>
    </xf>
    <xf numFmtId="4" fontId="2" fillId="0" borderId="5" xfId="0" applyNumberFormat="1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/>
    </xf>
    <xf numFmtId="166" fontId="2" fillId="0" borderId="5" xfId="0" applyNumberFormat="1" applyFont="1" applyBorder="1" applyAlignment="1">
      <alignment horizontal="center" vertical="top" wrapText="1"/>
    </xf>
    <xf numFmtId="166" fontId="2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right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" fontId="5" fillId="3" borderId="3" xfId="0" applyNumberFormat="1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4" fontId="2" fillId="0" borderId="12" xfId="0" applyNumberFormat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horizontal="left" vertical="top" wrapText="1"/>
    </xf>
    <xf numFmtId="4" fontId="5" fillId="0" borderId="7" xfId="0" applyNumberFormat="1" applyFont="1" applyBorder="1" applyAlignment="1">
      <alignment horizontal="left" vertical="top" wrapText="1"/>
    </xf>
    <xf numFmtId="4" fontId="5" fillId="4" borderId="3" xfId="0" applyNumberFormat="1" applyFont="1" applyFill="1" applyBorder="1" applyAlignment="1">
      <alignment horizontal="center" vertical="top"/>
    </xf>
    <xf numFmtId="4" fontId="2" fillId="4" borderId="8" xfId="0" applyNumberFormat="1" applyFont="1" applyFill="1" applyBorder="1" applyAlignment="1">
      <alignment vertical="top"/>
    </xf>
    <xf numFmtId="0" fontId="2" fillId="0" borderId="9" xfId="0" applyFont="1" applyBorder="1" applyAlignment="1"/>
    <xf numFmtId="4" fontId="2" fillId="0" borderId="5" xfId="0" applyNumberFormat="1" applyFont="1" applyFill="1" applyBorder="1" applyAlignment="1">
      <alignment horizontal="center" vertical="top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/>
    </xf>
    <xf numFmtId="4" fontId="5" fillId="0" borderId="5" xfId="0" applyNumberFormat="1" applyFont="1" applyFill="1" applyBorder="1" applyAlignment="1">
      <alignment horizontal="left" vertical="top" wrapText="1"/>
    </xf>
    <xf numFmtId="4" fontId="5" fillId="0" borderId="7" xfId="0" applyNumberFormat="1" applyFont="1" applyFill="1" applyBorder="1" applyAlignment="1">
      <alignment horizontal="left" vertical="top" wrapText="1"/>
    </xf>
    <xf numFmtId="4" fontId="5" fillId="0" borderId="6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left" vertical="top" wrapText="1"/>
    </xf>
    <xf numFmtId="4" fontId="2" fillId="0" borderId="15" xfId="0" applyNumberFormat="1" applyFont="1" applyBorder="1" applyAlignment="1">
      <alignment horizontal="left" vertical="top" wrapText="1"/>
    </xf>
    <xf numFmtId="4" fontId="5" fillId="4" borderId="11" xfId="0" applyNumberFormat="1" applyFont="1" applyFill="1" applyBorder="1" applyAlignment="1">
      <alignment horizontal="center" vertical="top" wrapText="1"/>
    </xf>
    <xf numFmtId="4" fontId="2" fillId="4" borderId="2" xfId="0" applyNumberFormat="1" applyFont="1" applyFill="1" applyBorder="1" applyAlignment="1"/>
    <xf numFmtId="0" fontId="2" fillId="0" borderId="13" xfId="0" applyFont="1" applyBorder="1" applyAlignment="1"/>
    <xf numFmtId="4" fontId="2" fillId="0" borderId="13" xfId="0" applyNumberFormat="1" applyFont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4" fontId="5" fillId="4" borderId="3" xfId="0" applyNumberFormat="1" applyFont="1" applyFill="1" applyBorder="1" applyAlignment="1">
      <alignment horizontal="center" vertical="top" wrapText="1"/>
    </xf>
    <xf numFmtId="4" fontId="5" fillId="4" borderId="8" xfId="0" applyNumberFormat="1" applyFont="1" applyFill="1" applyBorder="1" applyAlignment="1">
      <alignment horizontal="center" vertical="top" wrapText="1"/>
    </xf>
    <xf numFmtId="4" fontId="5" fillId="4" borderId="9" xfId="0" applyNumberFormat="1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14" fontId="11" fillId="2" borderId="5" xfId="0" applyNumberFormat="1" applyFont="1" applyFill="1" applyBorder="1" applyAlignment="1">
      <alignment horizontal="center" vertical="top" wrapText="1"/>
    </xf>
    <xf numFmtId="14" fontId="11" fillId="2" borderId="7" xfId="0" applyNumberFormat="1" applyFont="1" applyFill="1" applyBorder="1" applyAlignment="1">
      <alignment horizontal="center" vertical="top" wrapText="1"/>
    </xf>
    <xf numFmtId="14" fontId="11" fillId="2" borderId="6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" fontId="11" fillId="2" borderId="5" xfId="0" applyNumberFormat="1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4" fontId="5" fillId="0" borderId="10" xfId="0" applyNumberFormat="1" applyFont="1" applyFill="1" applyBorder="1" applyAlignment="1">
      <alignment horizontal="left" vertical="top" wrapText="1"/>
    </xf>
    <xf numFmtId="4" fontId="5" fillId="0" borderId="4" xfId="0" applyNumberFormat="1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" fontId="2" fillId="0" borderId="5" xfId="0" applyNumberFormat="1" applyFont="1" applyFill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16" fontId="2" fillId="2" borderId="5" xfId="0" applyNumberFormat="1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49" fontId="11" fillId="2" borderId="7" xfId="0" applyNumberFormat="1" applyFont="1" applyFill="1" applyBorder="1" applyAlignment="1">
      <alignment horizontal="center" vertical="top" wrapText="1"/>
    </xf>
    <xf numFmtId="49" fontId="11" fillId="2" borderId="6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5" fillId="3" borderId="1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5" fillId="0" borderId="7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167" fontId="2" fillId="2" borderId="1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/>
    <xf numFmtId="0" fontId="13" fillId="4" borderId="9" xfId="0" applyFont="1" applyFill="1" applyBorder="1" applyAlignment="1"/>
    <xf numFmtId="0" fontId="10" fillId="0" borderId="16" xfId="1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/>
    </xf>
    <xf numFmtId="0" fontId="11" fillId="0" borderId="1" xfId="1" applyNumberFormat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</xf>
    <xf numFmtId="0" fontId="15" fillId="0" borderId="20" xfId="0" applyFont="1" applyBorder="1" applyAlignment="1">
      <alignment horizontal="left" vertical="top"/>
    </xf>
    <xf numFmtId="0" fontId="15" fillId="0" borderId="22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166" fontId="11" fillId="0" borderId="34" xfId="1" applyNumberFormat="1" applyFont="1" applyFill="1" applyBorder="1" applyAlignment="1" applyProtection="1">
      <alignment horizontal="center" vertical="top" wrapText="1"/>
      <protection locked="0"/>
    </xf>
    <xf numFmtId="4" fontId="11" fillId="0" borderId="65" xfId="1" applyNumberFormat="1" applyFont="1" applyFill="1" applyBorder="1" applyAlignment="1" applyProtection="1">
      <alignment horizontal="left" vertical="top" wrapText="1"/>
      <protection locked="0"/>
    </xf>
  </cellXfs>
  <cellStyles count="5">
    <cellStyle name="Обычный" xfId="0" builtinId="0"/>
    <cellStyle name="Обычный 2" xfId="1"/>
    <cellStyle name="Обычный 3" xfId="4"/>
    <cellStyle name="Обычный 4" xfId="2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085"/>
  <sheetViews>
    <sheetView tabSelected="1" zoomScale="85" zoomScaleNormal="85" workbookViewId="0">
      <pane xSplit="2" ySplit="5" topLeftCell="C3076" activePane="bottomRight" state="frozen"/>
      <selection pane="topRight" activeCell="C1" sqref="C1"/>
      <selection pane="bottomLeft" activeCell="A7" sqref="A7"/>
      <selection pane="bottomRight" activeCell="A3077" sqref="A3075:H3079"/>
    </sheetView>
  </sheetViews>
  <sheetFormatPr defaultRowHeight="15" x14ac:dyDescent="0.25"/>
  <cols>
    <col min="1" max="1" width="6.7109375" style="137" customWidth="1"/>
    <col min="2" max="2" width="25.140625" style="64" customWidth="1"/>
    <col min="3" max="3" width="18.7109375" style="65" customWidth="1"/>
    <col min="4" max="4" width="24" style="212" customWidth="1"/>
    <col min="5" max="5" width="17.140625" style="212" customWidth="1"/>
    <col min="6" max="6" width="20.28515625" style="325" customWidth="1"/>
    <col min="7" max="7" width="21" style="212" customWidth="1"/>
    <col min="8" max="8" width="19.7109375" style="456" customWidth="1"/>
    <col min="9" max="15" width="9.140625" style="44"/>
    <col min="16" max="16384" width="9.140625" style="133"/>
  </cols>
  <sheetData>
    <row r="1" spans="1:15" x14ac:dyDescent="0.25">
      <c r="A1" s="472"/>
      <c r="B1" s="473"/>
      <c r="C1" s="474"/>
      <c r="D1" s="475"/>
      <c r="E1" s="475"/>
      <c r="F1" s="476"/>
      <c r="G1" s="475"/>
      <c r="H1" s="518" t="s">
        <v>1301</v>
      </c>
    </row>
    <row r="2" spans="1:15" s="131" customFormat="1" ht="33" customHeight="1" x14ac:dyDescent="0.2">
      <c r="A2" s="951" t="s">
        <v>1292</v>
      </c>
      <c r="B2" s="952"/>
      <c r="C2" s="952"/>
      <c r="D2" s="952"/>
      <c r="E2" s="952"/>
      <c r="F2" s="952"/>
      <c r="G2" s="952"/>
      <c r="H2" s="953"/>
      <c r="I2" s="41"/>
      <c r="J2" s="41"/>
      <c r="K2" s="41"/>
      <c r="L2" s="41"/>
      <c r="M2" s="41"/>
      <c r="N2" s="41"/>
      <c r="O2" s="41"/>
    </row>
    <row r="3" spans="1:15" s="132" customFormat="1" ht="10.9" customHeight="1" x14ac:dyDescent="0.2">
      <c r="A3" s="477"/>
      <c r="B3" s="300"/>
      <c r="C3" s="47"/>
      <c r="D3" s="148"/>
      <c r="E3" s="148"/>
      <c r="F3" s="323"/>
      <c r="G3" s="148"/>
      <c r="H3" s="478"/>
      <c r="I3" s="42"/>
      <c r="J3" s="42"/>
      <c r="K3" s="42"/>
      <c r="L3" s="42"/>
      <c r="M3" s="42"/>
      <c r="N3" s="42"/>
      <c r="O3" s="42"/>
    </row>
    <row r="4" spans="1:15" s="131" customFormat="1" ht="89.25" customHeight="1" x14ac:dyDescent="0.2">
      <c r="A4" s="508" t="s">
        <v>82</v>
      </c>
      <c r="B4" s="509" t="s">
        <v>4</v>
      </c>
      <c r="C4" s="510" t="s">
        <v>0</v>
      </c>
      <c r="D4" s="512" t="s">
        <v>99</v>
      </c>
      <c r="E4" s="253" t="s">
        <v>5</v>
      </c>
      <c r="F4" s="510" t="s">
        <v>6</v>
      </c>
      <c r="G4" s="511" t="s">
        <v>7</v>
      </c>
      <c r="H4" s="509" t="s">
        <v>81</v>
      </c>
      <c r="I4" s="41"/>
      <c r="J4" s="41"/>
      <c r="K4" s="41"/>
      <c r="L4" s="41"/>
      <c r="M4" s="41"/>
      <c r="N4" s="41"/>
      <c r="O4" s="41"/>
    </row>
    <row r="5" spans="1:15" s="131" customFormat="1" x14ac:dyDescent="0.2">
      <c r="A5" s="519">
        <v>1</v>
      </c>
      <c r="B5" s="519">
        <v>2</v>
      </c>
      <c r="C5" s="519">
        <v>3</v>
      </c>
      <c r="D5" s="519">
        <v>4</v>
      </c>
      <c r="E5" s="519">
        <v>5</v>
      </c>
      <c r="F5" s="520">
        <v>6</v>
      </c>
      <c r="G5" s="521">
        <v>7</v>
      </c>
      <c r="H5" s="519">
        <v>8</v>
      </c>
      <c r="I5" s="41"/>
      <c r="J5" s="41"/>
      <c r="K5" s="41"/>
      <c r="L5" s="41"/>
      <c r="M5" s="41"/>
      <c r="N5" s="41"/>
      <c r="O5" s="41"/>
    </row>
    <row r="6" spans="1:15" s="131" customFormat="1" ht="18" customHeight="1" x14ac:dyDescent="0.2">
      <c r="A6" s="956" t="s">
        <v>1166</v>
      </c>
      <c r="B6" s="957"/>
      <c r="C6" s="957"/>
      <c r="D6" s="957"/>
      <c r="E6" s="957"/>
      <c r="F6" s="957"/>
      <c r="G6" s="957"/>
      <c r="H6" s="958"/>
      <c r="I6" s="41"/>
      <c r="J6" s="41"/>
      <c r="K6" s="41"/>
      <c r="L6" s="41"/>
      <c r="M6" s="41"/>
      <c r="N6" s="41"/>
      <c r="O6" s="41"/>
    </row>
    <row r="7" spans="1:15" s="131" customFormat="1" x14ac:dyDescent="0.25">
      <c r="A7" s="557"/>
      <c r="B7" s="557" t="s">
        <v>18</v>
      </c>
      <c r="C7" s="1" t="s">
        <v>1</v>
      </c>
      <c r="D7" s="149">
        <f>D8+D9+D10</f>
        <v>419306</v>
      </c>
      <c r="E7" s="149">
        <f>E8+E9+E10</f>
        <v>70440.5</v>
      </c>
      <c r="F7" s="326">
        <f>E7/D7*100</f>
        <v>16.799306473076943</v>
      </c>
      <c r="G7" s="149">
        <f>G8+G9+G10</f>
        <v>70440.5</v>
      </c>
      <c r="H7" s="43"/>
      <c r="I7" s="41"/>
      <c r="J7" s="41"/>
      <c r="K7" s="41"/>
      <c r="L7" s="41"/>
      <c r="M7" s="41"/>
      <c r="N7" s="41"/>
      <c r="O7" s="41"/>
    </row>
    <row r="8" spans="1:15" s="131" customFormat="1" ht="42.75" x14ac:dyDescent="0.25">
      <c r="A8" s="558"/>
      <c r="B8" s="558"/>
      <c r="C8" s="1" t="s">
        <v>8</v>
      </c>
      <c r="D8" s="149">
        <f>D32</f>
        <v>0</v>
      </c>
      <c r="E8" s="149">
        <f>E32</f>
        <v>0</v>
      </c>
      <c r="F8" s="326">
        <v>0</v>
      </c>
      <c r="G8" s="149">
        <f>G32</f>
        <v>0</v>
      </c>
      <c r="H8" s="43"/>
      <c r="I8" s="41"/>
      <c r="J8" s="41"/>
      <c r="K8" s="41"/>
      <c r="L8" s="41"/>
      <c r="M8" s="41"/>
      <c r="N8" s="41"/>
      <c r="O8" s="41"/>
    </row>
    <row r="9" spans="1:15" s="131" customFormat="1" ht="57" x14ac:dyDescent="0.25">
      <c r="A9" s="558"/>
      <c r="B9" s="558"/>
      <c r="C9" s="2" t="s">
        <v>2</v>
      </c>
      <c r="D9" s="149">
        <f>D13+D40</f>
        <v>10000</v>
      </c>
      <c r="E9" s="149">
        <f>E13+E40</f>
        <v>0</v>
      </c>
      <c r="F9" s="326">
        <f>E9/D9*100</f>
        <v>0</v>
      </c>
      <c r="G9" s="149">
        <f>G13+G40</f>
        <v>0</v>
      </c>
      <c r="H9" s="43"/>
      <c r="I9" s="41"/>
      <c r="J9" s="41"/>
      <c r="K9" s="41"/>
      <c r="L9" s="41"/>
      <c r="M9" s="41"/>
      <c r="N9" s="41"/>
      <c r="O9" s="41"/>
    </row>
    <row r="10" spans="1:15" s="131" customFormat="1" ht="71.25" x14ac:dyDescent="0.25">
      <c r="A10" s="559"/>
      <c r="B10" s="559"/>
      <c r="C10" s="1" t="s">
        <v>3</v>
      </c>
      <c r="D10" s="149">
        <f>D14+D33+D41+D55</f>
        <v>409306</v>
      </c>
      <c r="E10" s="149">
        <f>E14+E33+E41+E55</f>
        <v>70440.5</v>
      </c>
      <c r="F10" s="326">
        <f>E10/D10*100</f>
        <v>17.209740389830593</v>
      </c>
      <c r="G10" s="149">
        <f>G14+G33+G41+G55</f>
        <v>70440.5</v>
      </c>
      <c r="H10" s="43"/>
      <c r="I10" s="41"/>
      <c r="J10" s="41"/>
      <c r="K10" s="41"/>
      <c r="L10" s="41"/>
      <c r="M10" s="41"/>
      <c r="N10" s="41"/>
      <c r="O10" s="41"/>
    </row>
    <row r="11" spans="1:15" s="131" customFormat="1" x14ac:dyDescent="0.25">
      <c r="A11" s="847" t="s">
        <v>90</v>
      </c>
      <c r="B11" s="847"/>
      <c r="C11" s="847"/>
      <c r="D11" s="847"/>
      <c r="E11" s="847"/>
      <c r="F11" s="847"/>
      <c r="G11" s="847"/>
      <c r="H11" s="45"/>
      <c r="I11" s="41"/>
      <c r="J11" s="41"/>
      <c r="K11" s="41"/>
      <c r="L11" s="41"/>
      <c r="M11" s="41"/>
      <c r="N11" s="41"/>
      <c r="O11" s="41"/>
    </row>
    <row r="12" spans="1:15" s="131" customFormat="1" x14ac:dyDescent="0.25">
      <c r="A12" s="960"/>
      <c r="B12" s="960" t="s">
        <v>56</v>
      </c>
      <c r="C12" s="1" t="s">
        <v>1</v>
      </c>
      <c r="D12" s="149">
        <f>D13+D14</f>
        <v>278675</v>
      </c>
      <c r="E12" s="149">
        <f>E13+E14</f>
        <v>50649</v>
      </c>
      <c r="F12" s="326">
        <f>E12/D12*100</f>
        <v>18.174934960078946</v>
      </c>
      <c r="G12" s="149">
        <f>G13+G14</f>
        <v>50649</v>
      </c>
      <c r="H12" s="43"/>
      <c r="I12" s="41"/>
      <c r="J12" s="41"/>
      <c r="K12" s="41"/>
      <c r="L12" s="41"/>
      <c r="M12" s="41"/>
      <c r="N12" s="41"/>
      <c r="O12" s="41"/>
    </row>
    <row r="13" spans="1:15" s="131" customFormat="1" ht="57" x14ac:dyDescent="0.25">
      <c r="A13" s="961"/>
      <c r="B13" s="961"/>
      <c r="C13" s="2" t="s">
        <v>2</v>
      </c>
      <c r="D13" s="149">
        <v>0</v>
      </c>
      <c r="E13" s="149">
        <v>0</v>
      </c>
      <c r="F13" s="326">
        <v>0</v>
      </c>
      <c r="G13" s="149">
        <f>E13</f>
        <v>0</v>
      </c>
      <c r="H13" s="43"/>
      <c r="I13" s="41"/>
      <c r="J13" s="41"/>
      <c r="K13" s="41"/>
      <c r="L13" s="41"/>
      <c r="M13" s="41"/>
      <c r="N13" s="41"/>
      <c r="O13" s="41"/>
    </row>
    <row r="14" spans="1:15" s="131" customFormat="1" ht="71.25" x14ac:dyDescent="0.25">
      <c r="A14" s="962"/>
      <c r="B14" s="962"/>
      <c r="C14" s="1" t="s">
        <v>3</v>
      </c>
      <c r="D14" s="149">
        <f>D15+D18+D27</f>
        <v>278675</v>
      </c>
      <c r="E14" s="149">
        <f>E15+E18+E27</f>
        <v>50649</v>
      </c>
      <c r="F14" s="326">
        <f>E14/D14*100</f>
        <v>18.174934960078946</v>
      </c>
      <c r="G14" s="149">
        <f>G15+G18+G27</f>
        <v>50649</v>
      </c>
      <c r="H14" s="43"/>
      <c r="I14" s="41"/>
      <c r="J14" s="41"/>
      <c r="K14" s="41"/>
      <c r="L14" s="41"/>
      <c r="M14" s="41"/>
      <c r="N14" s="41"/>
      <c r="O14" s="41"/>
    </row>
    <row r="15" spans="1:15" s="131" customFormat="1" ht="85.5" x14ac:dyDescent="0.25">
      <c r="A15" s="304" t="s">
        <v>816</v>
      </c>
      <c r="B15" s="387" t="s">
        <v>84</v>
      </c>
      <c r="C15" s="3" t="s">
        <v>3</v>
      </c>
      <c r="D15" s="253">
        <f>D16</f>
        <v>6389</v>
      </c>
      <c r="E15" s="253">
        <f>E17</f>
        <v>1069.0999999999999</v>
      </c>
      <c r="F15" s="324">
        <f t="shared" ref="F15:F29" si="0">E15/D15*100</f>
        <v>16.733448113945844</v>
      </c>
      <c r="G15" s="253">
        <f>G17</f>
        <v>1069.0999999999999</v>
      </c>
      <c r="H15" s="43"/>
      <c r="I15" s="41"/>
      <c r="J15" s="41"/>
      <c r="K15" s="41"/>
      <c r="L15" s="41"/>
      <c r="M15" s="41"/>
      <c r="N15" s="41"/>
      <c r="O15" s="41"/>
    </row>
    <row r="16" spans="1:15" s="131" customFormat="1" ht="48" customHeight="1" x14ac:dyDescent="0.25">
      <c r="A16" s="304" t="s">
        <v>10</v>
      </c>
      <c r="B16" s="257" t="s">
        <v>20</v>
      </c>
      <c r="C16" s="3" t="s">
        <v>3</v>
      </c>
      <c r="D16" s="253">
        <f>D17</f>
        <v>6389</v>
      </c>
      <c r="E16" s="253">
        <f>E17</f>
        <v>1069.0999999999999</v>
      </c>
      <c r="F16" s="324">
        <f>E16/D16*100</f>
        <v>16.733448113945844</v>
      </c>
      <c r="G16" s="253">
        <f>G17</f>
        <v>1069.0999999999999</v>
      </c>
      <c r="H16" s="43"/>
      <c r="I16" s="41"/>
      <c r="J16" s="41"/>
      <c r="K16" s="41"/>
      <c r="L16" s="41"/>
      <c r="M16" s="41"/>
      <c r="N16" s="41"/>
      <c r="O16" s="41"/>
    </row>
    <row r="17" spans="1:15" s="131" customFormat="1" ht="121.15" customHeight="1" x14ac:dyDescent="0.2">
      <c r="A17" s="304" t="s">
        <v>11</v>
      </c>
      <c r="B17" s="257" t="s">
        <v>21</v>
      </c>
      <c r="C17" s="3" t="s">
        <v>3</v>
      </c>
      <c r="D17" s="253">
        <v>6389</v>
      </c>
      <c r="E17" s="253">
        <v>1069.0999999999999</v>
      </c>
      <c r="F17" s="324">
        <f t="shared" si="0"/>
        <v>16.733448113945844</v>
      </c>
      <c r="G17" s="253">
        <f>E17</f>
        <v>1069.0999999999999</v>
      </c>
      <c r="H17" s="249" t="s">
        <v>83</v>
      </c>
      <c r="I17" s="41"/>
      <c r="J17" s="41"/>
      <c r="K17" s="41"/>
      <c r="L17" s="41"/>
      <c r="M17" s="41"/>
      <c r="N17" s="41"/>
      <c r="O17" s="41"/>
    </row>
    <row r="18" spans="1:15" s="131" customFormat="1" ht="61.9" customHeight="1" x14ac:dyDescent="0.25">
      <c r="A18" s="304" t="s">
        <v>777</v>
      </c>
      <c r="B18" s="257" t="s">
        <v>85</v>
      </c>
      <c r="C18" s="3" t="s">
        <v>3</v>
      </c>
      <c r="D18" s="253">
        <f>D19+D25</f>
        <v>228964</v>
      </c>
      <c r="E18" s="253">
        <f>E19+E25</f>
        <v>41109.9</v>
      </c>
      <c r="F18" s="324">
        <f t="shared" si="0"/>
        <v>17.954743977219128</v>
      </c>
      <c r="G18" s="253">
        <f>G19+G25</f>
        <v>41109.9</v>
      </c>
      <c r="H18" s="43"/>
      <c r="I18" s="41"/>
      <c r="J18" s="41"/>
      <c r="K18" s="41"/>
      <c r="L18" s="41"/>
      <c r="M18" s="41"/>
      <c r="N18" s="41"/>
      <c r="O18" s="41"/>
    </row>
    <row r="19" spans="1:15" s="131" customFormat="1" ht="63.6" customHeight="1" x14ac:dyDescent="0.2">
      <c r="A19" s="304" t="s">
        <v>16</v>
      </c>
      <c r="B19" s="257" t="s">
        <v>24</v>
      </c>
      <c r="C19" s="3" t="s">
        <v>3</v>
      </c>
      <c r="D19" s="253">
        <f>D20+D21+D22+D23+D24</f>
        <v>5000</v>
      </c>
      <c r="E19" s="253">
        <f>E20+E21+E22+E23+E24</f>
        <v>250</v>
      </c>
      <c r="F19" s="324">
        <f>E19/D19*100</f>
        <v>5</v>
      </c>
      <c r="G19" s="253">
        <f>SUM(G20:G24)</f>
        <v>250</v>
      </c>
      <c r="H19" s="249" t="s">
        <v>100</v>
      </c>
      <c r="I19" s="41"/>
      <c r="J19" s="41"/>
      <c r="K19" s="41"/>
      <c r="L19" s="41"/>
      <c r="M19" s="41"/>
      <c r="N19" s="41"/>
      <c r="O19" s="41"/>
    </row>
    <row r="20" spans="1:15" s="131" customFormat="1" ht="156" customHeight="1" x14ac:dyDescent="0.2">
      <c r="A20" s="304" t="s">
        <v>17</v>
      </c>
      <c r="B20" s="257" t="s">
        <v>26</v>
      </c>
      <c r="C20" s="3" t="s">
        <v>3</v>
      </c>
      <c r="D20" s="253">
        <v>4300</v>
      </c>
      <c r="E20" s="253">
        <v>250</v>
      </c>
      <c r="F20" s="324">
        <f t="shared" si="0"/>
        <v>5.8139534883720927</v>
      </c>
      <c r="G20" s="253">
        <f>E20</f>
        <v>250</v>
      </c>
      <c r="H20" s="249" t="s">
        <v>100</v>
      </c>
      <c r="I20" s="41"/>
      <c r="J20" s="41"/>
      <c r="K20" s="41"/>
      <c r="L20" s="41"/>
      <c r="M20" s="41"/>
      <c r="N20" s="41"/>
      <c r="O20" s="41"/>
    </row>
    <row r="21" spans="1:15" s="131" customFormat="1" ht="81" customHeight="1" x14ac:dyDescent="0.2">
      <c r="A21" s="304" t="s">
        <v>136</v>
      </c>
      <c r="B21" s="257" t="s">
        <v>28</v>
      </c>
      <c r="C21" s="3" t="s">
        <v>3</v>
      </c>
      <c r="D21" s="253">
        <v>200</v>
      </c>
      <c r="E21" s="253">
        <v>0</v>
      </c>
      <c r="F21" s="324">
        <f t="shared" si="0"/>
        <v>0</v>
      </c>
      <c r="G21" s="253">
        <f>E21</f>
        <v>0</v>
      </c>
      <c r="H21" s="249" t="s">
        <v>100</v>
      </c>
      <c r="I21" s="41"/>
      <c r="J21" s="41"/>
      <c r="K21" s="41"/>
      <c r="L21" s="41"/>
      <c r="M21" s="41"/>
      <c r="N21" s="41"/>
      <c r="O21" s="41"/>
    </row>
    <row r="22" spans="1:15" s="131" customFormat="1" ht="93" customHeight="1" x14ac:dyDescent="0.2">
      <c r="A22" s="304" t="s">
        <v>140</v>
      </c>
      <c r="B22" s="257" t="s">
        <v>30</v>
      </c>
      <c r="C22" s="3" t="s">
        <v>3</v>
      </c>
      <c r="D22" s="253">
        <v>200</v>
      </c>
      <c r="E22" s="253">
        <v>0</v>
      </c>
      <c r="F22" s="324">
        <f t="shared" si="0"/>
        <v>0</v>
      </c>
      <c r="G22" s="253">
        <f>E22</f>
        <v>0</v>
      </c>
      <c r="H22" s="249" t="s">
        <v>100</v>
      </c>
      <c r="I22" s="41"/>
      <c r="J22" s="41"/>
      <c r="K22" s="41"/>
      <c r="L22" s="41"/>
      <c r="M22" s="41"/>
      <c r="N22" s="41"/>
      <c r="O22" s="41"/>
    </row>
    <row r="23" spans="1:15" s="131" customFormat="1" ht="120.6" customHeight="1" x14ac:dyDescent="0.2">
      <c r="A23" s="304" t="s">
        <v>165</v>
      </c>
      <c r="B23" s="257" t="s">
        <v>32</v>
      </c>
      <c r="C23" s="3" t="s">
        <v>3</v>
      </c>
      <c r="D23" s="253">
        <v>100</v>
      </c>
      <c r="E23" s="253">
        <v>0</v>
      </c>
      <c r="F23" s="324">
        <f t="shared" si="0"/>
        <v>0</v>
      </c>
      <c r="G23" s="253">
        <f>E23</f>
        <v>0</v>
      </c>
      <c r="H23" s="249" t="s">
        <v>100</v>
      </c>
      <c r="I23" s="41"/>
      <c r="J23" s="41"/>
      <c r="K23" s="41"/>
      <c r="L23" s="41"/>
      <c r="M23" s="41"/>
      <c r="N23" s="41"/>
      <c r="O23" s="41"/>
    </row>
    <row r="24" spans="1:15" s="131" customFormat="1" ht="59.45" customHeight="1" x14ac:dyDescent="0.2">
      <c r="A24" s="304" t="s">
        <v>167</v>
      </c>
      <c r="B24" s="257" t="s">
        <v>34</v>
      </c>
      <c r="C24" s="3" t="s">
        <v>3</v>
      </c>
      <c r="D24" s="253">
        <v>200</v>
      </c>
      <c r="E24" s="253">
        <v>0</v>
      </c>
      <c r="F24" s="324">
        <f t="shared" si="0"/>
        <v>0</v>
      </c>
      <c r="G24" s="253">
        <f>E24</f>
        <v>0</v>
      </c>
      <c r="H24" s="249" t="s">
        <v>100</v>
      </c>
      <c r="I24" s="41"/>
      <c r="J24" s="41"/>
      <c r="K24" s="41"/>
      <c r="L24" s="41"/>
      <c r="M24" s="41"/>
      <c r="N24" s="41"/>
      <c r="O24" s="41"/>
    </row>
    <row r="25" spans="1:15" s="131" customFormat="1" ht="75" x14ac:dyDescent="0.25">
      <c r="A25" s="304" t="s">
        <v>172</v>
      </c>
      <c r="B25" s="257" t="s">
        <v>35</v>
      </c>
      <c r="C25" s="3" t="s">
        <v>3</v>
      </c>
      <c r="D25" s="253">
        <f>D26</f>
        <v>223964</v>
      </c>
      <c r="E25" s="253">
        <f>E26</f>
        <v>40859.9</v>
      </c>
      <c r="F25" s="324">
        <f t="shared" si="0"/>
        <v>18.243958850529552</v>
      </c>
      <c r="G25" s="253">
        <f>G26</f>
        <v>40859.9</v>
      </c>
      <c r="H25" s="43"/>
      <c r="I25" s="41"/>
      <c r="J25" s="41"/>
      <c r="K25" s="41"/>
      <c r="L25" s="41"/>
      <c r="M25" s="41"/>
      <c r="N25" s="41"/>
      <c r="O25" s="41"/>
    </row>
    <row r="26" spans="1:15" s="131" customFormat="1" ht="116.45" customHeight="1" x14ac:dyDescent="0.2">
      <c r="A26" s="304" t="s">
        <v>175</v>
      </c>
      <c r="B26" s="257" t="s">
        <v>36</v>
      </c>
      <c r="C26" s="3" t="s">
        <v>3</v>
      </c>
      <c r="D26" s="253">
        <v>223964</v>
      </c>
      <c r="E26" s="253">
        <v>40859.9</v>
      </c>
      <c r="F26" s="324">
        <f t="shared" si="0"/>
        <v>18.243958850529552</v>
      </c>
      <c r="G26" s="253">
        <f>E26</f>
        <v>40859.9</v>
      </c>
      <c r="H26" s="249" t="s">
        <v>83</v>
      </c>
      <c r="I26" s="41"/>
      <c r="J26" s="41"/>
      <c r="K26" s="41"/>
      <c r="L26" s="41"/>
      <c r="M26" s="41"/>
      <c r="N26" s="41"/>
      <c r="O26" s="41"/>
    </row>
    <row r="27" spans="1:15" s="131" customFormat="1" ht="65.45" customHeight="1" x14ac:dyDescent="0.2">
      <c r="A27" s="304" t="s">
        <v>783</v>
      </c>
      <c r="B27" s="257" t="s">
        <v>86</v>
      </c>
      <c r="C27" s="3" t="s">
        <v>3</v>
      </c>
      <c r="D27" s="253">
        <f>D28</f>
        <v>43322</v>
      </c>
      <c r="E27" s="253">
        <f>E28</f>
        <v>8470</v>
      </c>
      <c r="F27" s="324">
        <f t="shared" si="0"/>
        <v>19.55126725451272</v>
      </c>
      <c r="G27" s="253">
        <f>G28</f>
        <v>8470</v>
      </c>
      <c r="H27" s="249"/>
      <c r="I27" s="41"/>
      <c r="J27" s="41"/>
      <c r="K27" s="41"/>
      <c r="L27" s="41"/>
      <c r="M27" s="41"/>
      <c r="N27" s="41"/>
      <c r="O27" s="41"/>
    </row>
    <row r="28" spans="1:15" s="131" customFormat="1" ht="76.5" customHeight="1" x14ac:dyDescent="0.2">
      <c r="A28" s="304" t="s">
        <v>23</v>
      </c>
      <c r="B28" s="257" t="s">
        <v>38</v>
      </c>
      <c r="C28" s="3" t="s">
        <v>3</v>
      </c>
      <c r="D28" s="253">
        <f>D29</f>
        <v>43322</v>
      </c>
      <c r="E28" s="253">
        <f>E29</f>
        <v>8470</v>
      </c>
      <c r="F28" s="324">
        <f t="shared" si="0"/>
        <v>19.55126725451272</v>
      </c>
      <c r="G28" s="253">
        <f>E28</f>
        <v>8470</v>
      </c>
      <c r="H28" s="249"/>
      <c r="I28" s="41"/>
      <c r="J28" s="41"/>
      <c r="K28" s="41"/>
      <c r="L28" s="41"/>
      <c r="M28" s="41"/>
      <c r="N28" s="41"/>
      <c r="O28" s="41"/>
    </row>
    <row r="29" spans="1:15" s="131" customFormat="1" ht="121.15" customHeight="1" x14ac:dyDescent="0.2">
      <c r="A29" s="304" t="s">
        <v>25</v>
      </c>
      <c r="B29" s="257" t="s">
        <v>40</v>
      </c>
      <c r="C29" s="3" t="s">
        <v>3</v>
      </c>
      <c r="D29" s="253">
        <v>43322</v>
      </c>
      <c r="E29" s="253">
        <v>8470</v>
      </c>
      <c r="F29" s="324">
        <f t="shared" si="0"/>
        <v>19.55126725451272</v>
      </c>
      <c r="G29" s="253">
        <f>E29</f>
        <v>8470</v>
      </c>
      <c r="H29" s="249" t="s">
        <v>83</v>
      </c>
      <c r="I29" s="41"/>
      <c r="J29" s="41"/>
      <c r="K29" s="41"/>
      <c r="L29" s="41"/>
      <c r="M29" s="41"/>
      <c r="N29" s="41"/>
      <c r="O29" s="41"/>
    </row>
    <row r="30" spans="1:15" s="131" customFormat="1" ht="24.75" customHeight="1" x14ac:dyDescent="0.25">
      <c r="A30" s="580" t="s">
        <v>91</v>
      </c>
      <c r="B30" s="955"/>
      <c r="C30" s="955"/>
      <c r="D30" s="955"/>
      <c r="E30" s="955"/>
      <c r="F30" s="955"/>
      <c r="G30" s="955"/>
      <c r="H30" s="45"/>
      <c r="I30" s="41"/>
      <c r="J30" s="41"/>
      <c r="K30" s="41"/>
      <c r="L30" s="41"/>
      <c r="M30" s="41"/>
      <c r="N30" s="41"/>
      <c r="O30" s="41"/>
    </row>
    <row r="31" spans="1:15" s="131" customFormat="1" x14ac:dyDescent="0.25">
      <c r="A31" s="960"/>
      <c r="B31" s="960" t="s">
        <v>56</v>
      </c>
      <c r="C31" s="1" t="s">
        <v>1</v>
      </c>
      <c r="D31" s="149">
        <f>D32+D33</f>
        <v>61063</v>
      </c>
      <c r="E31" s="149">
        <f>E32+E33</f>
        <v>9268</v>
      </c>
      <c r="F31" s="326">
        <f>E31/D31*100</f>
        <v>15.177767224014543</v>
      </c>
      <c r="G31" s="149">
        <f>G32+G33</f>
        <v>9268</v>
      </c>
      <c r="H31" s="43"/>
      <c r="I31" s="41"/>
      <c r="J31" s="41"/>
      <c r="K31" s="41"/>
      <c r="L31" s="41"/>
      <c r="M31" s="41"/>
      <c r="N31" s="41"/>
      <c r="O31" s="41"/>
    </row>
    <row r="32" spans="1:15" s="131" customFormat="1" ht="42.75" x14ac:dyDescent="0.25">
      <c r="A32" s="963"/>
      <c r="B32" s="963"/>
      <c r="C32" s="1" t="s">
        <v>8</v>
      </c>
      <c r="D32" s="149">
        <v>0</v>
      </c>
      <c r="E32" s="149">
        <f>E34</f>
        <v>0</v>
      </c>
      <c r="F32" s="326">
        <v>0</v>
      </c>
      <c r="G32" s="149">
        <f>G34</f>
        <v>0</v>
      </c>
      <c r="H32" s="43"/>
      <c r="I32" s="41"/>
      <c r="J32" s="41"/>
      <c r="K32" s="41"/>
      <c r="L32" s="41"/>
      <c r="M32" s="41"/>
      <c r="N32" s="41"/>
      <c r="O32" s="41"/>
    </row>
    <row r="33" spans="1:15" s="131" customFormat="1" ht="71.25" x14ac:dyDescent="0.25">
      <c r="A33" s="964"/>
      <c r="B33" s="964"/>
      <c r="C33" s="1" t="s">
        <v>3</v>
      </c>
      <c r="D33" s="149">
        <f>D35</f>
        <v>61063</v>
      </c>
      <c r="E33" s="149">
        <f>E35</f>
        <v>9268</v>
      </c>
      <c r="F33" s="326">
        <v>0</v>
      </c>
      <c r="G33" s="149">
        <f>G35</f>
        <v>9268</v>
      </c>
      <c r="H33" s="43"/>
      <c r="I33" s="41"/>
      <c r="J33" s="41"/>
      <c r="K33" s="41"/>
      <c r="L33" s="41"/>
      <c r="M33" s="41"/>
      <c r="N33" s="41"/>
      <c r="O33" s="41"/>
    </row>
    <row r="34" spans="1:15" s="131" customFormat="1" ht="50.25" customHeight="1" x14ac:dyDescent="0.25">
      <c r="A34" s="959" t="s">
        <v>9</v>
      </c>
      <c r="B34" s="818" t="s">
        <v>87</v>
      </c>
      <c r="C34" s="3" t="s">
        <v>8</v>
      </c>
      <c r="D34" s="253">
        <v>0</v>
      </c>
      <c r="E34" s="253">
        <v>0</v>
      </c>
      <c r="F34" s="324">
        <v>0</v>
      </c>
      <c r="G34" s="253">
        <f>E34</f>
        <v>0</v>
      </c>
      <c r="H34" s="43"/>
      <c r="I34" s="41"/>
      <c r="J34" s="41"/>
      <c r="K34" s="41"/>
      <c r="L34" s="41"/>
      <c r="M34" s="41"/>
      <c r="N34" s="41"/>
      <c r="O34" s="41"/>
    </row>
    <row r="35" spans="1:15" s="131" customFormat="1" ht="45" x14ac:dyDescent="0.25">
      <c r="A35" s="959"/>
      <c r="B35" s="818"/>
      <c r="C35" s="3" t="s">
        <v>3</v>
      </c>
      <c r="D35" s="253">
        <f>D36</f>
        <v>61063</v>
      </c>
      <c r="E35" s="253">
        <f>E36</f>
        <v>9268</v>
      </c>
      <c r="F35" s="324">
        <f>E35/D35*100</f>
        <v>15.177767224014543</v>
      </c>
      <c r="G35" s="253">
        <f>E35</f>
        <v>9268</v>
      </c>
      <c r="H35" s="43"/>
      <c r="I35" s="41"/>
      <c r="J35" s="41"/>
      <c r="K35" s="41"/>
      <c r="L35" s="41"/>
      <c r="M35" s="41"/>
      <c r="N35" s="41"/>
      <c r="O35" s="41"/>
    </row>
    <row r="36" spans="1:15" s="131" customFormat="1" ht="102.6" customHeight="1" x14ac:dyDescent="0.25">
      <c r="A36" s="305" t="s">
        <v>10</v>
      </c>
      <c r="B36" s="257" t="s">
        <v>41</v>
      </c>
      <c r="C36" s="3" t="s">
        <v>3</v>
      </c>
      <c r="D36" s="253">
        <f>D37</f>
        <v>61063</v>
      </c>
      <c r="E36" s="253">
        <f>E37</f>
        <v>9268</v>
      </c>
      <c r="F36" s="324">
        <f>E36/D36*100</f>
        <v>15.177767224014543</v>
      </c>
      <c r="G36" s="253">
        <f>G37</f>
        <v>9268</v>
      </c>
      <c r="H36" s="43"/>
      <c r="I36" s="41"/>
      <c r="J36" s="41"/>
      <c r="K36" s="41"/>
      <c r="L36" s="41"/>
      <c r="M36" s="41"/>
      <c r="N36" s="41"/>
      <c r="O36" s="41"/>
    </row>
    <row r="37" spans="1:15" s="131" customFormat="1" ht="142.5" customHeight="1" x14ac:dyDescent="0.2">
      <c r="A37" s="305" t="s">
        <v>11</v>
      </c>
      <c r="B37" s="257" t="s">
        <v>42</v>
      </c>
      <c r="C37" s="3" t="s">
        <v>3</v>
      </c>
      <c r="D37" s="253">
        <v>61063</v>
      </c>
      <c r="E37" s="253">
        <v>9268</v>
      </c>
      <c r="F37" s="324">
        <f>E37/D37*100</f>
        <v>15.177767224014543</v>
      </c>
      <c r="G37" s="253">
        <f>E37</f>
        <v>9268</v>
      </c>
      <c r="H37" s="249" t="s">
        <v>83</v>
      </c>
      <c r="I37" s="41"/>
      <c r="J37" s="41"/>
      <c r="K37" s="41"/>
      <c r="L37" s="41"/>
      <c r="M37" s="41"/>
      <c r="N37" s="41"/>
      <c r="O37" s="41"/>
    </row>
    <row r="38" spans="1:15" s="131" customFormat="1" ht="31.5" customHeight="1" x14ac:dyDescent="0.25">
      <c r="A38" s="580" t="s">
        <v>92</v>
      </c>
      <c r="B38" s="954"/>
      <c r="C38" s="954"/>
      <c r="D38" s="954"/>
      <c r="E38" s="954"/>
      <c r="F38" s="954"/>
      <c r="G38" s="954"/>
      <c r="H38" s="45"/>
      <c r="I38" s="41"/>
      <c r="J38" s="41"/>
      <c r="K38" s="41"/>
      <c r="L38" s="41"/>
      <c r="M38" s="41"/>
      <c r="N38" s="41"/>
      <c r="O38" s="41"/>
    </row>
    <row r="39" spans="1:15" s="131" customFormat="1" x14ac:dyDescent="0.25">
      <c r="A39" s="960"/>
      <c r="B39" s="960" t="s">
        <v>56</v>
      </c>
      <c r="C39" s="1" t="s">
        <v>1</v>
      </c>
      <c r="D39" s="149">
        <f>D40+D41</f>
        <v>20000</v>
      </c>
      <c r="E39" s="149">
        <f>E40+E41</f>
        <v>0</v>
      </c>
      <c r="F39" s="326">
        <f>E39/D39*100</f>
        <v>0</v>
      </c>
      <c r="G39" s="149">
        <f>G40+G41</f>
        <v>0</v>
      </c>
      <c r="H39" s="43"/>
      <c r="I39" s="41"/>
      <c r="J39" s="41"/>
      <c r="K39" s="41"/>
      <c r="L39" s="41"/>
      <c r="M39" s="41"/>
      <c r="N39" s="41"/>
      <c r="O39" s="41"/>
    </row>
    <row r="40" spans="1:15" s="131" customFormat="1" ht="57" x14ac:dyDescent="0.25">
      <c r="A40" s="963"/>
      <c r="B40" s="963"/>
      <c r="C40" s="2" t="s">
        <v>2</v>
      </c>
      <c r="D40" s="149">
        <f>D42</f>
        <v>10000</v>
      </c>
      <c r="E40" s="149">
        <f>E42</f>
        <v>0</v>
      </c>
      <c r="F40" s="326">
        <f>E40/D40*100</f>
        <v>0</v>
      </c>
      <c r="G40" s="149">
        <f>E40</f>
        <v>0</v>
      </c>
      <c r="H40" s="43"/>
      <c r="I40" s="41"/>
      <c r="J40" s="41"/>
      <c r="K40" s="41"/>
      <c r="L40" s="41"/>
      <c r="M40" s="41"/>
      <c r="N40" s="41"/>
      <c r="O40" s="41"/>
    </row>
    <row r="41" spans="1:15" s="131" customFormat="1" ht="71.25" x14ac:dyDescent="0.25">
      <c r="A41" s="964"/>
      <c r="B41" s="964"/>
      <c r="C41" s="1" t="s">
        <v>3</v>
      </c>
      <c r="D41" s="149">
        <f>D43</f>
        <v>10000</v>
      </c>
      <c r="E41" s="149">
        <f>E43</f>
        <v>0</v>
      </c>
      <c r="F41" s="326">
        <f>E41/D41*100</f>
        <v>0</v>
      </c>
      <c r="G41" s="149">
        <f>G43</f>
        <v>0</v>
      </c>
      <c r="H41" s="43"/>
      <c r="I41" s="41"/>
      <c r="J41" s="41"/>
      <c r="K41" s="41"/>
      <c r="L41" s="41"/>
      <c r="M41" s="41"/>
      <c r="N41" s="41"/>
      <c r="O41" s="41"/>
    </row>
    <row r="42" spans="1:15" s="131" customFormat="1" ht="67.150000000000006" customHeight="1" x14ac:dyDescent="0.25">
      <c r="A42" s="959" t="s">
        <v>9</v>
      </c>
      <c r="B42" s="818" t="s">
        <v>43</v>
      </c>
      <c r="C42" s="249" t="s">
        <v>2</v>
      </c>
      <c r="D42" s="253">
        <f>D46+D49</f>
        <v>10000</v>
      </c>
      <c r="E42" s="253">
        <f>E46+E49</f>
        <v>0</v>
      </c>
      <c r="F42" s="324">
        <f>E42/D42*100</f>
        <v>0</v>
      </c>
      <c r="G42" s="253">
        <f>G46+G49</f>
        <v>0</v>
      </c>
      <c r="H42" s="43"/>
      <c r="I42" s="41"/>
      <c r="J42" s="41"/>
      <c r="K42" s="41"/>
      <c r="L42" s="41"/>
      <c r="M42" s="41"/>
      <c r="N42" s="41"/>
      <c r="O42" s="41"/>
    </row>
    <row r="43" spans="1:15" s="131" customFormat="1" ht="106.5" customHeight="1" x14ac:dyDescent="0.25">
      <c r="A43" s="959"/>
      <c r="B43" s="818"/>
      <c r="C43" s="3" t="s">
        <v>3</v>
      </c>
      <c r="D43" s="253">
        <f>D44+D47+D50</f>
        <v>10000</v>
      </c>
      <c r="E43" s="253">
        <f>E44+E47+E50</f>
        <v>0</v>
      </c>
      <c r="F43" s="324">
        <f>E43/D43*100</f>
        <v>0</v>
      </c>
      <c r="G43" s="253">
        <f>G44+G47+G50</f>
        <v>0</v>
      </c>
      <c r="H43" s="43"/>
      <c r="I43" s="41"/>
      <c r="J43" s="41"/>
      <c r="K43" s="41"/>
      <c r="L43" s="41"/>
      <c r="M43" s="41"/>
      <c r="N43" s="41"/>
      <c r="O43" s="41"/>
    </row>
    <row r="44" spans="1:15" s="131" customFormat="1" ht="90" customHeight="1" x14ac:dyDescent="0.25">
      <c r="A44" s="305" t="s">
        <v>10</v>
      </c>
      <c r="B44" s="257" t="s">
        <v>44</v>
      </c>
      <c r="C44" s="3" t="s">
        <v>3</v>
      </c>
      <c r="D44" s="253">
        <f>D45</f>
        <v>0</v>
      </c>
      <c r="E44" s="253">
        <f>E45</f>
        <v>0</v>
      </c>
      <c r="F44" s="324">
        <v>0</v>
      </c>
      <c r="G44" s="253">
        <f>E44</f>
        <v>0</v>
      </c>
      <c r="H44" s="43"/>
      <c r="I44" s="41"/>
      <c r="J44" s="41"/>
      <c r="K44" s="41"/>
      <c r="L44" s="41"/>
      <c r="M44" s="41"/>
      <c r="N44" s="41"/>
      <c r="O44" s="41"/>
    </row>
    <row r="45" spans="1:15" s="131" customFormat="1" ht="51.6" customHeight="1" x14ac:dyDescent="0.2">
      <c r="A45" s="305" t="s">
        <v>12</v>
      </c>
      <c r="B45" s="257" t="s">
        <v>88</v>
      </c>
      <c r="C45" s="3" t="s">
        <v>3</v>
      </c>
      <c r="D45" s="253">
        <v>0</v>
      </c>
      <c r="E45" s="253">
        <v>0</v>
      </c>
      <c r="F45" s="324">
        <v>0</v>
      </c>
      <c r="G45" s="253">
        <f>E45</f>
        <v>0</v>
      </c>
      <c r="H45" s="249"/>
      <c r="I45" s="41"/>
      <c r="J45" s="41"/>
      <c r="K45" s="41"/>
      <c r="L45" s="41"/>
      <c r="M45" s="41"/>
      <c r="N45" s="41"/>
      <c r="O45" s="41"/>
    </row>
    <row r="46" spans="1:15" s="131" customFormat="1" ht="45" x14ac:dyDescent="0.25">
      <c r="A46" s="959" t="s">
        <v>13</v>
      </c>
      <c r="B46" s="751" t="s">
        <v>45</v>
      </c>
      <c r="C46" s="249" t="s">
        <v>2</v>
      </c>
      <c r="D46" s="253">
        <v>0</v>
      </c>
      <c r="E46" s="253">
        <v>0</v>
      </c>
      <c r="F46" s="324">
        <v>0</v>
      </c>
      <c r="G46" s="253">
        <f>E46</f>
        <v>0</v>
      </c>
      <c r="H46" s="43"/>
      <c r="I46" s="41"/>
      <c r="J46" s="41"/>
      <c r="K46" s="41"/>
      <c r="L46" s="41"/>
      <c r="M46" s="41"/>
      <c r="N46" s="41"/>
      <c r="O46" s="41"/>
    </row>
    <row r="47" spans="1:15" s="131" customFormat="1" ht="45" x14ac:dyDescent="0.25">
      <c r="A47" s="959"/>
      <c r="B47" s="751"/>
      <c r="C47" s="3" t="s">
        <v>3</v>
      </c>
      <c r="D47" s="253">
        <f>D48</f>
        <v>0</v>
      </c>
      <c r="E47" s="253">
        <f>E48</f>
        <v>0</v>
      </c>
      <c r="F47" s="324">
        <v>0</v>
      </c>
      <c r="G47" s="253">
        <f>G48</f>
        <v>0</v>
      </c>
      <c r="H47" s="43"/>
      <c r="I47" s="41"/>
      <c r="J47" s="41"/>
      <c r="K47" s="41"/>
      <c r="L47" s="41"/>
      <c r="M47" s="41"/>
      <c r="N47" s="41"/>
      <c r="O47" s="41"/>
    </row>
    <row r="48" spans="1:15" s="131" customFormat="1" ht="62.45" customHeight="1" x14ac:dyDescent="0.2">
      <c r="A48" s="305" t="s">
        <v>46</v>
      </c>
      <c r="B48" s="257" t="s">
        <v>89</v>
      </c>
      <c r="C48" s="3" t="s">
        <v>3</v>
      </c>
      <c r="D48" s="253">
        <v>0</v>
      </c>
      <c r="E48" s="253">
        <v>0</v>
      </c>
      <c r="F48" s="324">
        <v>0</v>
      </c>
      <c r="G48" s="253">
        <f>E48</f>
        <v>0</v>
      </c>
      <c r="H48" s="4"/>
      <c r="I48" s="41"/>
      <c r="J48" s="41"/>
      <c r="K48" s="41"/>
      <c r="L48" s="41"/>
      <c r="M48" s="41"/>
      <c r="N48" s="41"/>
      <c r="O48" s="41"/>
    </row>
    <row r="49" spans="1:15" s="131" customFormat="1" ht="48" customHeight="1" x14ac:dyDescent="0.2">
      <c r="A49" s="941" t="s">
        <v>19</v>
      </c>
      <c r="B49" s="536" t="s">
        <v>47</v>
      </c>
      <c r="C49" s="249" t="s">
        <v>2</v>
      </c>
      <c r="D49" s="253">
        <f>D51</f>
        <v>10000</v>
      </c>
      <c r="E49" s="253">
        <f>E51</f>
        <v>0</v>
      </c>
      <c r="F49" s="324">
        <f>E49/D49*100</f>
        <v>0</v>
      </c>
      <c r="G49" s="253">
        <f>E49</f>
        <v>0</v>
      </c>
      <c r="H49" s="4"/>
      <c r="I49" s="41"/>
      <c r="J49" s="41"/>
      <c r="K49" s="41"/>
      <c r="L49" s="41"/>
      <c r="M49" s="41"/>
      <c r="N49" s="41"/>
      <c r="O49" s="41"/>
    </row>
    <row r="50" spans="1:15" s="131" customFormat="1" ht="45" x14ac:dyDescent="0.2">
      <c r="A50" s="942"/>
      <c r="B50" s="672"/>
      <c r="C50" s="3" t="s">
        <v>3</v>
      </c>
      <c r="D50" s="253">
        <f>D52</f>
        <v>10000</v>
      </c>
      <c r="E50" s="253">
        <f>E52</f>
        <v>0</v>
      </c>
      <c r="F50" s="324">
        <v>0</v>
      </c>
      <c r="G50" s="253">
        <v>0</v>
      </c>
      <c r="H50" s="4"/>
      <c r="I50" s="41"/>
      <c r="J50" s="41"/>
      <c r="K50" s="41"/>
      <c r="L50" s="41"/>
      <c r="M50" s="41"/>
      <c r="N50" s="41"/>
      <c r="O50" s="41"/>
    </row>
    <row r="51" spans="1:15" s="131" customFormat="1" ht="45" customHeight="1" x14ac:dyDescent="0.2">
      <c r="A51" s="941" t="s">
        <v>48</v>
      </c>
      <c r="B51" s="536" t="s">
        <v>49</v>
      </c>
      <c r="C51" s="249" t="s">
        <v>2</v>
      </c>
      <c r="D51" s="253">
        <v>10000</v>
      </c>
      <c r="E51" s="253">
        <v>0</v>
      </c>
      <c r="F51" s="324">
        <v>0</v>
      </c>
      <c r="G51" s="253">
        <v>0</v>
      </c>
      <c r="H51" s="966" t="s">
        <v>101</v>
      </c>
      <c r="I51" s="41"/>
      <c r="J51" s="41"/>
      <c r="K51" s="41"/>
      <c r="L51" s="41"/>
      <c r="M51" s="41"/>
      <c r="N51" s="41"/>
      <c r="O51" s="41"/>
    </row>
    <row r="52" spans="1:15" s="131" customFormat="1" ht="45" customHeight="1" x14ac:dyDescent="0.2">
      <c r="A52" s="942"/>
      <c r="B52" s="672"/>
      <c r="C52" s="3" t="s">
        <v>3</v>
      </c>
      <c r="D52" s="253">
        <v>10000</v>
      </c>
      <c r="E52" s="253">
        <v>0</v>
      </c>
      <c r="F52" s="324">
        <f>E52/D52*100</f>
        <v>0</v>
      </c>
      <c r="G52" s="253">
        <f>E52</f>
        <v>0</v>
      </c>
      <c r="H52" s="967"/>
      <c r="I52" s="41"/>
      <c r="J52" s="41"/>
      <c r="K52" s="41"/>
      <c r="L52" s="41"/>
      <c r="M52" s="41"/>
      <c r="N52" s="41"/>
      <c r="O52" s="41"/>
    </row>
    <row r="53" spans="1:15" s="131" customFormat="1" ht="31.15" customHeight="1" x14ac:dyDescent="0.25">
      <c r="A53" s="580" t="s">
        <v>93</v>
      </c>
      <c r="B53" s="580"/>
      <c r="C53" s="580"/>
      <c r="D53" s="580"/>
      <c r="E53" s="580"/>
      <c r="F53" s="580"/>
      <c r="G53" s="580"/>
      <c r="H53" s="45"/>
      <c r="I53" s="41"/>
      <c r="J53" s="41"/>
      <c r="K53" s="41"/>
      <c r="L53" s="41"/>
      <c r="M53" s="41"/>
      <c r="N53" s="41"/>
      <c r="O53" s="41"/>
    </row>
    <row r="54" spans="1:15" s="131" customFormat="1" ht="28.5" customHeight="1" x14ac:dyDescent="0.25">
      <c r="A54" s="557"/>
      <c r="B54" s="557" t="s">
        <v>56</v>
      </c>
      <c r="C54" s="1" t="s">
        <v>1</v>
      </c>
      <c r="D54" s="149">
        <f>D55</f>
        <v>59568</v>
      </c>
      <c r="E54" s="149">
        <f>E55</f>
        <v>10523.5</v>
      </c>
      <c r="F54" s="326">
        <f t="shared" ref="F54:F61" si="1">E54/D54*100</f>
        <v>17.666364491001879</v>
      </c>
      <c r="G54" s="149">
        <f>G55</f>
        <v>10523.5</v>
      </c>
      <c r="H54" s="43"/>
      <c r="I54" s="41"/>
      <c r="J54" s="41"/>
      <c r="K54" s="41"/>
      <c r="L54" s="41"/>
      <c r="M54" s="41"/>
      <c r="N54" s="41"/>
      <c r="O54" s="41"/>
    </row>
    <row r="55" spans="1:15" s="131" customFormat="1" ht="71.25" x14ac:dyDescent="0.25">
      <c r="A55" s="559"/>
      <c r="B55" s="559"/>
      <c r="C55" s="1" t="s">
        <v>3</v>
      </c>
      <c r="D55" s="149">
        <f>D56+D59</f>
        <v>59568</v>
      </c>
      <c r="E55" s="149">
        <f>E56+E59</f>
        <v>10523.5</v>
      </c>
      <c r="F55" s="326">
        <f t="shared" si="1"/>
        <v>17.666364491001879</v>
      </c>
      <c r="G55" s="149">
        <f>G56+G59</f>
        <v>10523.5</v>
      </c>
      <c r="H55" s="43"/>
      <c r="I55" s="41"/>
      <c r="J55" s="41"/>
      <c r="K55" s="41"/>
      <c r="L55" s="41"/>
      <c r="M55" s="41"/>
      <c r="N55" s="41"/>
      <c r="O55" s="41"/>
    </row>
    <row r="56" spans="1:15" s="131" customFormat="1" ht="175.5" customHeight="1" x14ac:dyDescent="0.25">
      <c r="A56" s="304" t="s">
        <v>9</v>
      </c>
      <c r="B56" s="387" t="s">
        <v>50</v>
      </c>
      <c r="C56" s="3" t="s">
        <v>3</v>
      </c>
      <c r="D56" s="253">
        <f>D57</f>
        <v>15633</v>
      </c>
      <c r="E56" s="253">
        <f>E58</f>
        <v>2768.2</v>
      </c>
      <c r="F56" s="324">
        <f t="shared" si="1"/>
        <v>17.707413804132283</v>
      </c>
      <c r="G56" s="253">
        <f>G58</f>
        <v>2768.2</v>
      </c>
      <c r="H56" s="43"/>
      <c r="I56" s="41"/>
      <c r="J56" s="41"/>
      <c r="K56" s="41"/>
      <c r="L56" s="41"/>
      <c r="M56" s="41"/>
      <c r="N56" s="41"/>
      <c r="O56" s="41"/>
    </row>
    <row r="57" spans="1:15" s="131" customFormat="1" ht="121.5" customHeight="1" x14ac:dyDescent="0.2">
      <c r="A57" s="304" t="s">
        <v>10</v>
      </c>
      <c r="B57" s="257" t="s">
        <v>51</v>
      </c>
      <c r="C57" s="3" t="s">
        <v>3</v>
      </c>
      <c r="D57" s="253">
        <f>D58</f>
        <v>15633</v>
      </c>
      <c r="E57" s="253">
        <f>E58</f>
        <v>2768.2</v>
      </c>
      <c r="F57" s="324">
        <f t="shared" si="1"/>
        <v>17.707413804132283</v>
      </c>
      <c r="G57" s="253">
        <f>E57</f>
        <v>2768.2</v>
      </c>
      <c r="H57" s="249"/>
      <c r="I57" s="41"/>
      <c r="J57" s="41"/>
      <c r="K57" s="41"/>
      <c r="L57" s="41"/>
      <c r="M57" s="41"/>
      <c r="N57" s="41"/>
      <c r="O57" s="41"/>
    </row>
    <row r="58" spans="1:15" s="131" customFormat="1" ht="132.75" customHeight="1" x14ac:dyDescent="0.2">
      <c r="A58" s="304" t="s">
        <v>11</v>
      </c>
      <c r="B58" s="257" t="s">
        <v>52</v>
      </c>
      <c r="C58" s="3" t="s">
        <v>3</v>
      </c>
      <c r="D58" s="253">
        <v>15633</v>
      </c>
      <c r="E58" s="253">
        <v>2768.2</v>
      </c>
      <c r="F58" s="324">
        <f t="shared" si="1"/>
        <v>17.707413804132283</v>
      </c>
      <c r="G58" s="253">
        <f>E58</f>
        <v>2768.2</v>
      </c>
      <c r="H58" s="249" t="s">
        <v>83</v>
      </c>
      <c r="I58" s="41"/>
      <c r="J58" s="41"/>
      <c r="K58" s="41"/>
      <c r="L58" s="41"/>
      <c r="M58" s="41"/>
      <c r="N58" s="41"/>
      <c r="O58" s="41"/>
    </row>
    <row r="59" spans="1:15" s="131" customFormat="1" ht="139.15" customHeight="1" x14ac:dyDescent="0.25">
      <c r="A59" s="304" t="s">
        <v>15</v>
      </c>
      <c r="B59" s="387" t="s">
        <v>53</v>
      </c>
      <c r="C59" s="3" t="s">
        <v>3</v>
      </c>
      <c r="D59" s="253">
        <f>D60</f>
        <v>43935</v>
      </c>
      <c r="E59" s="253">
        <f>E61</f>
        <v>7755.3</v>
      </c>
      <c r="F59" s="324">
        <f t="shared" si="1"/>
        <v>17.651758279276201</v>
      </c>
      <c r="G59" s="253">
        <f>G61</f>
        <v>7755.3</v>
      </c>
      <c r="H59" s="43"/>
      <c r="I59" s="41"/>
      <c r="J59" s="41"/>
      <c r="K59" s="41"/>
      <c r="L59" s="41"/>
      <c r="M59" s="41"/>
      <c r="N59" s="41"/>
      <c r="O59" s="41"/>
    </row>
    <row r="60" spans="1:15" s="131" customFormat="1" ht="121.5" customHeight="1" x14ac:dyDescent="0.2">
      <c r="A60" s="304" t="s">
        <v>16</v>
      </c>
      <c r="B60" s="257" t="s">
        <v>54</v>
      </c>
      <c r="C60" s="3" t="s">
        <v>3</v>
      </c>
      <c r="D60" s="253">
        <f>D61</f>
        <v>43935</v>
      </c>
      <c r="E60" s="253">
        <f>E61</f>
        <v>7755.3</v>
      </c>
      <c r="F60" s="324">
        <f t="shared" si="1"/>
        <v>17.651758279276201</v>
      </c>
      <c r="G60" s="253">
        <f>E60</f>
        <v>7755.3</v>
      </c>
      <c r="H60" s="249" t="s">
        <v>83</v>
      </c>
      <c r="I60" s="41"/>
      <c r="J60" s="41"/>
      <c r="K60" s="41"/>
      <c r="L60" s="41"/>
      <c r="M60" s="41"/>
      <c r="N60" s="41"/>
      <c r="O60" s="41"/>
    </row>
    <row r="61" spans="1:15" s="131" customFormat="1" ht="141" customHeight="1" x14ac:dyDescent="0.2">
      <c r="A61" s="304" t="s">
        <v>17</v>
      </c>
      <c r="B61" s="257" t="s">
        <v>55</v>
      </c>
      <c r="C61" s="3" t="s">
        <v>3</v>
      </c>
      <c r="D61" s="150">
        <v>43935</v>
      </c>
      <c r="E61" s="150">
        <v>7755.3</v>
      </c>
      <c r="F61" s="324">
        <f t="shared" si="1"/>
        <v>17.651758279276201</v>
      </c>
      <c r="G61" s="150">
        <f>E61</f>
        <v>7755.3</v>
      </c>
      <c r="H61" s="249" t="s">
        <v>83</v>
      </c>
      <c r="I61" s="41"/>
      <c r="J61" s="41"/>
      <c r="K61" s="41"/>
      <c r="L61" s="41"/>
      <c r="M61" s="41"/>
      <c r="N61" s="41"/>
      <c r="O61" s="41"/>
    </row>
    <row r="62" spans="1:15" ht="29.25" customHeight="1" x14ac:dyDescent="0.2">
      <c r="A62" s="946" t="s">
        <v>103</v>
      </c>
      <c r="B62" s="947"/>
      <c r="C62" s="947"/>
      <c r="D62" s="947"/>
      <c r="E62" s="947"/>
      <c r="F62" s="947"/>
      <c r="G62" s="947"/>
      <c r="H62" s="948"/>
    </row>
    <row r="63" spans="1:15" ht="29.25" customHeight="1" x14ac:dyDescent="0.2">
      <c r="A63" s="889"/>
      <c r="B63" s="818" t="s">
        <v>18</v>
      </c>
      <c r="C63" s="122" t="s">
        <v>1</v>
      </c>
      <c r="D63" s="149">
        <f>D64+D65+D66+D67</f>
        <v>4284515.4399999995</v>
      </c>
      <c r="E63" s="149">
        <f>E64+E65+E66+E67</f>
        <v>631835.93999999994</v>
      </c>
      <c r="F63" s="326">
        <f>E63/D63*100</f>
        <v>14.746963778008931</v>
      </c>
      <c r="G63" s="149">
        <f>E63</f>
        <v>631835.93999999994</v>
      </c>
      <c r="H63" s="412"/>
    </row>
    <row r="64" spans="1:15" ht="29.25" customHeight="1" x14ac:dyDescent="0.2">
      <c r="A64" s="889"/>
      <c r="B64" s="818"/>
      <c r="C64" s="122" t="s">
        <v>8</v>
      </c>
      <c r="D64" s="149">
        <f t="shared" ref="D64:E67" si="2">D70+D230+D526+D680</f>
        <v>0</v>
      </c>
      <c r="E64" s="149">
        <f t="shared" si="2"/>
        <v>0</v>
      </c>
      <c r="F64" s="326">
        <v>0</v>
      </c>
      <c r="G64" s="149">
        <f>E64</f>
        <v>0</v>
      </c>
      <c r="H64" s="2"/>
    </row>
    <row r="65" spans="1:8" ht="57" x14ac:dyDescent="0.2">
      <c r="A65" s="889"/>
      <c r="B65" s="818"/>
      <c r="C65" s="122" t="s">
        <v>2</v>
      </c>
      <c r="D65" s="149">
        <f t="shared" si="2"/>
        <v>2157609.44</v>
      </c>
      <c r="E65" s="149">
        <f t="shared" si="2"/>
        <v>436593.25</v>
      </c>
      <c r="F65" s="326">
        <f t="shared" ref="F65:F83" si="3">E65/D65*100</f>
        <v>20.235045412111287</v>
      </c>
      <c r="G65" s="149">
        <f>E65</f>
        <v>436593.25</v>
      </c>
      <c r="H65" s="2"/>
    </row>
    <row r="66" spans="1:8" ht="71.25" x14ac:dyDescent="0.2">
      <c r="A66" s="889"/>
      <c r="B66" s="818"/>
      <c r="C66" s="122" t="s">
        <v>3</v>
      </c>
      <c r="D66" s="149">
        <f t="shared" si="2"/>
        <v>1036986</v>
      </c>
      <c r="E66" s="149">
        <f t="shared" si="2"/>
        <v>166257.87</v>
      </c>
      <c r="F66" s="326">
        <f t="shared" si="3"/>
        <v>16.032797935555543</v>
      </c>
      <c r="G66" s="149">
        <f>E66</f>
        <v>166257.87</v>
      </c>
      <c r="H66" s="2"/>
    </row>
    <row r="67" spans="1:8" ht="28.5" x14ac:dyDescent="0.2">
      <c r="A67" s="889"/>
      <c r="B67" s="818"/>
      <c r="C67" s="122" t="s">
        <v>104</v>
      </c>
      <c r="D67" s="149">
        <f t="shared" si="2"/>
        <v>1089920</v>
      </c>
      <c r="E67" s="149">
        <f t="shared" si="2"/>
        <v>28984.82</v>
      </c>
      <c r="F67" s="326">
        <f t="shared" si="3"/>
        <v>2.6593529800352322</v>
      </c>
      <c r="G67" s="149">
        <f>E67</f>
        <v>28984.82</v>
      </c>
      <c r="H67" s="2"/>
    </row>
    <row r="68" spans="1:8" ht="25.5" customHeight="1" x14ac:dyDescent="0.2">
      <c r="A68" s="944" t="s">
        <v>1168</v>
      </c>
      <c r="B68" s="949"/>
      <c r="C68" s="949"/>
      <c r="D68" s="949"/>
      <c r="E68" s="949"/>
      <c r="F68" s="949"/>
      <c r="G68" s="949"/>
      <c r="H68" s="950"/>
    </row>
    <row r="69" spans="1:8" ht="14.25" x14ac:dyDescent="0.2">
      <c r="A69" s="889"/>
      <c r="B69" s="818" t="s">
        <v>56</v>
      </c>
      <c r="C69" s="122" t="s">
        <v>1</v>
      </c>
      <c r="D69" s="149">
        <f>D70+D71+D72+D73</f>
        <v>1488657.98</v>
      </c>
      <c r="E69" s="149">
        <f>E70+E71+E72+E73</f>
        <v>236257.58000000002</v>
      </c>
      <c r="F69" s="326">
        <f t="shared" si="3"/>
        <v>15.870507744162968</v>
      </c>
      <c r="G69" s="149">
        <f t="shared" ref="G69:G100" si="4">E69</f>
        <v>236257.58000000002</v>
      </c>
      <c r="H69" s="2"/>
    </row>
    <row r="70" spans="1:8" ht="42.75" x14ac:dyDescent="0.2">
      <c r="A70" s="889"/>
      <c r="B70" s="818"/>
      <c r="C70" s="122" t="s">
        <v>8</v>
      </c>
      <c r="D70" s="149">
        <f t="shared" ref="D70:E73" si="5">D75+D120</f>
        <v>0</v>
      </c>
      <c r="E70" s="149">
        <f t="shared" si="5"/>
        <v>0</v>
      </c>
      <c r="F70" s="326">
        <v>0</v>
      </c>
      <c r="G70" s="149">
        <f t="shared" si="4"/>
        <v>0</v>
      </c>
      <c r="H70" s="2"/>
    </row>
    <row r="71" spans="1:8" ht="57" x14ac:dyDescent="0.2">
      <c r="A71" s="889"/>
      <c r="B71" s="818"/>
      <c r="C71" s="122" t="s">
        <v>2</v>
      </c>
      <c r="D71" s="149">
        <f t="shared" si="5"/>
        <v>769917</v>
      </c>
      <c r="E71" s="149">
        <f t="shared" si="5"/>
        <v>158653.93000000002</v>
      </c>
      <c r="F71" s="326">
        <f t="shared" si="3"/>
        <v>20.606627727404387</v>
      </c>
      <c r="G71" s="149">
        <f t="shared" si="4"/>
        <v>158653.93000000002</v>
      </c>
      <c r="H71" s="2"/>
    </row>
    <row r="72" spans="1:8" ht="71.25" x14ac:dyDescent="0.2">
      <c r="A72" s="889"/>
      <c r="B72" s="818"/>
      <c r="C72" s="122" t="s">
        <v>3</v>
      </c>
      <c r="D72" s="149">
        <f t="shared" si="5"/>
        <v>246740.97999999998</v>
      </c>
      <c r="E72" s="149">
        <f t="shared" si="5"/>
        <v>48618.83</v>
      </c>
      <c r="F72" s="326">
        <f t="shared" si="3"/>
        <v>19.704400136531842</v>
      </c>
      <c r="G72" s="149">
        <f t="shared" si="4"/>
        <v>48618.83</v>
      </c>
      <c r="H72" s="2"/>
    </row>
    <row r="73" spans="1:8" ht="28.5" x14ac:dyDescent="0.2">
      <c r="A73" s="889"/>
      <c r="B73" s="818"/>
      <c r="C73" s="122" t="s">
        <v>104</v>
      </c>
      <c r="D73" s="149">
        <f t="shared" si="5"/>
        <v>472000</v>
      </c>
      <c r="E73" s="149">
        <f t="shared" si="5"/>
        <v>28984.82</v>
      </c>
      <c r="F73" s="326">
        <f t="shared" si="3"/>
        <v>6.1408516949152547</v>
      </c>
      <c r="G73" s="149">
        <f t="shared" si="4"/>
        <v>28984.82</v>
      </c>
      <c r="H73" s="2"/>
    </row>
    <row r="74" spans="1:8" x14ac:dyDescent="0.2">
      <c r="A74" s="897">
        <v>1</v>
      </c>
      <c r="B74" s="277" t="s">
        <v>105</v>
      </c>
      <c r="C74" s="258" t="s">
        <v>1</v>
      </c>
      <c r="D74" s="253">
        <f>D75+D76+D77+D78</f>
        <v>337000</v>
      </c>
      <c r="E74" s="253">
        <f>E75+E76+E77+E78</f>
        <v>0</v>
      </c>
      <c r="F74" s="324">
        <f t="shared" si="3"/>
        <v>0</v>
      </c>
      <c r="G74" s="253">
        <f t="shared" si="4"/>
        <v>0</v>
      </c>
      <c r="H74" s="249"/>
    </row>
    <row r="75" spans="1:8" ht="45" x14ac:dyDescent="0.2">
      <c r="A75" s="898"/>
      <c r="B75" s="813" t="s">
        <v>106</v>
      </c>
      <c r="C75" s="258" t="s">
        <v>8</v>
      </c>
      <c r="D75" s="253">
        <f t="shared" ref="D75:E78" si="6">D80</f>
        <v>0</v>
      </c>
      <c r="E75" s="253">
        <f t="shared" si="6"/>
        <v>0</v>
      </c>
      <c r="F75" s="324">
        <v>0</v>
      </c>
      <c r="G75" s="253">
        <f t="shared" si="4"/>
        <v>0</v>
      </c>
      <c r="H75" s="249"/>
    </row>
    <row r="76" spans="1:8" ht="45" x14ac:dyDescent="0.2">
      <c r="A76" s="898"/>
      <c r="B76" s="813"/>
      <c r="C76" s="258" t="s">
        <v>2</v>
      </c>
      <c r="D76" s="253">
        <f t="shared" si="6"/>
        <v>0</v>
      </c>
      <c r="E76" s="253">
        <f t="shared" si="6"/>
        <v>0</v>
      </c>
      <c r="F76" s="324">
        <v>0</v>
      </c>
      <c r="G76" s="253">
        <f t="shared" si="4"/>
        <v>0</v>
      </c>
      <c r="H76" s="249"/>
    </row>
    <row r="77" spans="1:8" ht="45" x14ac:dyDescent="0.2">
      <c r="A77" s="898"/>
      <c r="B77" s="813"/>
      <c r="C77" s="258" t="s">
        <v>3</v>
      </c>
      <c r="D77" s="253">
        <f t="shared" si="6"/>
        <v>13000</v>
      </c>
      <c r="E77" s="253">
        <f t="shared" si="6"/>
        <v>0</v>
      </c>
      <c r="F77" s="324">
        <f t="shared" si="3"/>
        <v>0</v>
      </c>
      <c r="G77" s="253">
        <f t="shared" si="4"/>
        <v>0</v>
      </c>
      <c r="H77" s="249"/>
    </row>
    <row r="78" spans="1:8" x14ac:dyDescent="0.2">
      <c r="A78" s="899"/>
      <c r="B78" s="814"/>
      <c r="C78" s="258" t="s">
        <v>104</v>
      </c>
      <c r="D78" s="253">
        <f t="shared" si="6"/>
        <v>324000</v>
      </c>
      <c r="E78" s="253">
        <f t="shared" si="6"/>
        <v>0</v>
      </c>
      <c r="F78" s="324">
        <f t="shared" si="3"/>
        <v>0</v>
      </c>
      <c r="G78" s="253">
        <f t="shared" si="4"/>
        <v>0</v>
      </c>
      <c r="H78" s="249"/>
    </row>
    <row r="79" spans="1:8" x14ac:dyDescent="0.2">
      <c r="A79" s="889">
        <v>1.1000000000000001</v>
      </c>
      <c r="B79" s="751" t="s">
        <v>107</v>
      </c>
      <c r="C79" s="258" t="s">
        <v>1</v>
      </c>
      <c r="D79" s="253">
        <f>D80+D81+D82+D83</f>
        <v>337000</v>
      </c>
      <c r="E79" s="253">
        <f>E80+E81+E82+E83</f>
        <v>0</v>
      </c>
      <c r="F79" s="324">
        <f t="shared" si="3"/>
        <v>0</v>
      </c>
      <c r="G79" s="253">
        <f t="shared" si="4"/>
        <v>0</v>
      </c>
      <c r="H79" s="249"/>
    </row>
    <row r="80" spans="1:8" ht="45" x14ac:dyDescent="0.2">
      <c r="A80" s="889"/>
      <c r="B80" s="751"/>
      <c r="C80" s="258" t="s">
        <v>8</v>
      </c>
      <c r="D80" s="253">
        <f t="shared" ref="D80:E83" si="7">D85+D90+D95+D100+D105+D110</f>
        <v>0</v>
      </c>
      <c r="E80" s="253">
        <f t="shared" si="7"/>
        <v>0</v>
      </c>
      <c r="F80" s="324">
        <v>0</v>
      </c>
      <c r="G80" s="253">
        <f t="shared" si="4"/>
        <v>0</v>
      </c>
      <c r="H80" s="249"/>
    </row>
    <row r="81" spans="1:8" ht="45" x14ac:dyDescent="0.2">
      <c r="A81" s="889"/>
      <c r="B81" s="751"/>
      <c r="C81" s="258" t="s">
        <v>2</v>
      </c>
      <c r="D81" s="253">
        <f t="shared" si="7"/>
        <v>0</v>
      </c>
      <c r="E81" s="253">
        <f t="shared" si="7"/>
        <v>0</v>
      </c>
      <c r="F81" s="324">
        <v>0</v>
      </c>
      <c r="G81" s="253">
        <f t="shared" si="4"/>
        <v>0</v>
      </c>
      <c r="H81" s="249"/>
    </row>
    <row r="82" spans="1:8" ht="45" x14ac:dyDescent="0.2">
      <c r="A82" s="889"/>
      <c r="B82" s="751"/>
      <c r="C82" s="258" t="s">
        <v>3</v>
      </c>
      <c r="D82" s="253">
        <f t="shared" si="7"/>
        <v>13000</v>
      </c>
      <c r="E82" s="253">
        <f t="shared" si="7"/>
        <v>0</v>
      </c>
      <c r="F82" s="324">
        <f t="shared" si="3"/>
        <v>0</v>
      </c>
      <c r="G82" s="253">
        <f t="shared" si="4"/>
        <v>0</v>
      </c>
      <c r="H82" s="249"/>
    </row>
    <row r="83" spans="1:8" ht="60" x14ac:dyDescent="0.2">
      <c r="A83" s="889"/>
      <c r="B83" s="751"/>
      <c r="C83" s="258" t="s">
        <v>108</v>
      </c>
      <c r="D83" s="253">
        <f t="shared" si="7"/>
        <v>324000</v>
      </c>
      <c r="E83" s="253">
        <f t="shared" si="7"/>
        <v>0</v>
      </c>
      <c r="F83" s="324">
        <f t="shared" si="3"/>
        <v>0</v>
      </c>
      <c r="G83" s="253">
        <f t="shared" si="4"/>
        <v>0</v>
      </c>
      <c r="H83" s="249" t="s">
        <v>109</v>
      </c>
    </row>
    <row r="84" spans="1:8" x14ac:dyDescent="0.2">
      <c r="A84" s="965" t="s">
        <v>11</v>
      </c>
      <c r="B84" s="248" t="s">
        <v>110</v>
      </c>
      <c r="C84" s="258" t="s">
        <v>1</v>
      </c>
      <c r="D84" s="253">
        <f>D85+D86+D87+D88</f>
        <v>0</v>
      </c>
      <c r="E84" s="253">
        <f>E85+E86+E87+E88</f>
        <v>0</v>
      </c>
      <c r="F84" s="324">
        <v>0</v>
      </c>
      <c r="G84" s="253">
        <f t="shared" si="4"/>
        <v>0</v>
      </c>
      <c r="H84" s="249"/>
    </row>
    <row r="85" spans="1:8" ht="45" x14ac:dyDescent="0.2">
      <c r="A85" s="965"/>
      <c r="B85" s="755" t="s">
        <v>111</v>
      </c>
      <c r="C85" s="258" t="s">
        <v>8</v>
      </c>
      <c r="D85" s="253">
        <v>0</v>
      </c>
      <c r="E85" s="253">
        <v>0</v>
      </c>
      <c r="F85" s="324">
        <v>0</v>
      </c>
      <c r="G85" s="253">
        <f t="shared" si="4"/>
        <v>0</v>
      </c>
      <c r="H85" s="249"/>
    </row>
    <row r="86" spans="1:8" ht="45" x14ac:dyDescent="0.2">
      <c r="A86" s="965"/>
      <c r="B86" s="755"/>
      <c r="C86" s="258" t="s">
        <v>2</v>
      </c>
      <c r="D86" s="253">
        <v>0</v>
      </c>
      <c r="E86" s="253">
        <v>0</v>
      </c>
      <c r="F86" s="324">
        <v>0</v>
      </c>
      <c r="G86" s="253">
        <f t="shared" si="4"/>
        <v>0</v>
      </c>
      <c r="H86" s="249"/>
    </row>
    <row r="87" spans="1:8" ht="45" x14ac:dyDescent="0.2">
      <c r="A87" s="965"/>
      <c r="B87" s="755"/>
      <c r="C87" s="258" t="s">
        <v>3</v>
      </c>
      <c r="D87" s="253">
        <v>0</v>
      </c>
      <c r="E87" s="253">
        <v>0</v>
      </c>
      <c r="F87" s="324">
        <v>0</v>
      </c>
      <c r="G87" s="253">
        <f t="shared" si="4"/>
        <v>0</v>
      </c>
      <c r="H87" s="249"/>
    </row>
    <row r="88" spans="1:8" x14ac:dyDescent="0.2">
      <c r="A88" s="965"/>
      <c r="B88" s="672"/>
      <c r="C88" s="258" t="s">
        <v>104</v>
      </c>
      <c r="D88" s="253">
        <v>0</v>
      </c>
      <c r="E88" s="253">
        <v>0</v>
      </c>
      <c r="F88" s="324">
        <v>0</v>
      </c>
      <c r="G88" s="253">
        <f t="shared" si="4"/>
        <v>0</v>
      </c>
      <c r="H88" s="249"/>
    </row>
    <row r="89" spans="1:8" x14ac:dyDescent="0.2">
      <c r="A89" s="916" t="s">
        <v>112</v>
      </c>
      <c r="B89" s="248" t="s">
        <v>113</v>
      </c>
      <c r="C89" s="258" t="s">
        <v>1</v>
      </c>
      <c r="D89" s="253">
        <f>D90+D91+D92+D93</f>
        <v>180000</v>
      </c>
      <c r="E89" s="253">
        <f>E90+E91+E92+E93</f>
        <v>0</v>
      </c>
      <c r="F89" s="324">
        <v>0</v>
      </c>
      <c r="G89" s="253">
        <f t="shared" si="4"/>
        <v>0</v>
      </c>
      <c r="H89" s="249"/>
    </row>
    <row r="90" spans="1:8" ht="45" x14ac:dyDescent="0.2">
      <c r="A90" s="917"/>
      <c r="B90" s="755" t="s">
        <v>114</v>
      </c>
      <c r="C90" s="258" t="s">
        <v>8</v>
      </c>
      <c r="D90" s="253">
        <v>0</v>
      </c>
      <c r="E90" s="253">
        <v>0</v>
      </c>
      <c r="F90" s="324">
        <v>0</v>
      </c>
      <c r="G90" s="253">
        <f t="shared" si="4"/>
        <v>0</v>
      </c>
      <c r="H90" s="249"/>
    </row>
    <row r="91" spans="1:8" ht="45" x14ac:dyDescent="0.2">
      <c r="A91" s="917"/>
      <c r="B91" s="755"/>
      <c r="C91" s="258" t="s">
        <v>2</v>
      </c>
      <c r="D91" s="253">
        <v>0</v>
      </c>
      <c r="E91" s="253">
        <v>0</v>
      </c>
      <c r="F91" s="324">
        <v>0</v>
      </c>
      <c r="G91" s="253">
        <f t="shared" si="4"/>
        <v>0</v>
      </c>
      <c r="H91" s="249"/>
    </row>
    <row r="92" spans="1:8" ht="45" x14ac:dyDescent="0.2">
      <c r="A92" s="917"/>
      <c r="B92" s="755"/>
      <c r="C92" s="258" t="s">
        <v>3</v>
      </c>
      <c r="D92" s="253">
        <v>0</v>
      </c>
      <c r="E92" s="253">
        <v>0</v>
      </c>
      <c r="F92" s="324">
        <v>0</v>
      </c>
      <c r="G92" s="253">
        <f t="shared" si="4"/>
        <v>0</v>
      </c>
      <c r="H92" s="249"/>
    </row>
    <row r="93" spans="1:8" ht="60" x14ac:dyDescent="0.2">
      <c r="A93" s="917"/>
      <c r="B93" s="672"/>
      <c r="C93" s="258" t="s">
        <v>104</v>
      </c>
      <c r="D93" s="253">
        <v>180000</v>
      </c>
      <c r="E93" s="253">
        <v>0</v>
      </c>
      <c r="F93" s="324">
        <v>0</v>
      </c>
      <c r="G93" s="253">
        <f t="shared" si="4"/>
        <v>0</v>
      </c>
      <c r="H93" s="249" t="s">
        <v>109</v>
      </c>
    </row>
    <row r="94" spans="1:8" x14ac:dyDescent="0.2">
      <c r="A94" s="889" t="s">
        <v>115</v>
      </c>
      <c r="B94" s="248" t="s">
        <v>116</v>
      </c>
      <c r="C94" s="258" t="s">
        <v>1</v>
      </c>
      <c r="D94" s="253">
        <f>D95+D96+D97+D98</f>
        <v>144000</v>
      </c>
      <c r="E94" s="253">
        <f>E95+E96+E97+E98</f>
        <v>0</v>
      </c>
      <c r="F94" s="324">
        <v>0</v>
      </c>
      <c r="G94" s="253">
        <f t="shared" si="4"/>
        <v>0</v>
      </c>
      <c r="H94" s="249"/>
    </row>
    <row r="95" spans="1:8" ht="45" x14ac:dyDescent="0.2">
      <c r="A95" s="889"/>
      <c r="B95" s="755" t="s">
        <v>117</v>
      </c>
      <c r="C95" s="258" t="s">
        <v>8</v>
      </c>
      <c r="D95" s="253">
        <v>0</v>
      </c>
      <c r="E95" s="253">
        <v>0</v>
      </c>
      <c r="F95" s="324">
        <v>0</v>
      </c>
      <c r="G95" s="253">
        <f t="shared" si="4"/>
        <v>0</v>
      </c>
      <c r="H95" s="249"/>
    </row>
    <row r="96" spans="1:8" ht="45" x14ac:dyDescent="0.2">
      <c r="A96" s="889"/>
      <c r="B96" s="755"/>
      <c r="C96" s="258" t="s">
        <v>2</v>
      </c>
      <c r="D96" s="253">
        <v>0</v>
      </c>
      <c r="E96" s="253">
        <v>0</v>
      </c>
      <c r="F96" s="324">
        <v>0</v>
      </c>
      <c r="G96" s="253">
        <f t="shared" si="4"/>
        <v>0</v>
      </c>
      <c r="H96" s="249"/>
    </row>
    <row r="97" spans="1:8" ht="45" x14ac:dyDescent="0.2">
      <c r="A97" s="889"/>
      <c r="B97" s="755"/>
      <c r="C97" s="258" t="s">
        <v>3</v>
      </c>
      <c r="D97" s="253">
        <v>0</v>
      </c>
      <c r="E97" s="253">
        <v>0</v>
      </c>
      <c r="F97" s="324">
        <v>0</v>
      </c>
      <c r="G97" s="253">
        <f t="shared" si="4"/>
        <v>0</v>
      </c>
      <c r="H97" s="249"/>
    </row>
    <row r="98" spans="1:8" ht="60" x14ac:dyDescent="0.2">
      <c r="A98" s="889"/>
      <c r="B98" s="672"/>
      <c r="C98" s="258" t="s">
        <v>104</v>
      </c>
      <c r="D98" s="253">
        <v>144000</v>
      </c>
      <c r="E98" s="253">
        <v>0</v>
      </c>
      <c r="F98" s="324">
        <v>0</v>
      </c>
      <c r="G98" s="253">
        <f t="shared" si="4"/>
        <v>0</v>
      </c>
      <c r="H98" s="249" t="s">
        <v>109</v>
      </c>
    </row>
    <row r="99" spans="1:8" x14ac:dyDescent="0.2">
      <c r="A99" s="889" t="s">
        <v>118</v>
      </c>
      <c r="B99" s="248" t="s">
        <v>119</v>
      </c>
      <c r="C99" s="258" t="s">
        <v>1</v>
      </c>
      <c r="D99" s="253">
        <f>D100+D101+D102+D103</f>
        <v>0</v>
      </c>
      <c r="E99" s="253">
        <f>E100+E101+E102+E103</f>
        <v>0</v>
      </c>
      <c r="F99" s="324">
        <v>0</v>
      </c>
      <c r="G99" s="253">
        <f t="shared" si="4"/>
        <v>0</v>
      </c>
      <c r="H99" s="249"/>
    </row>
    <row r="100" spans="1:8" ht="45" x14ac:dyDescent="0.2">
      <c r="A100" s="889"/>
      <c r="B100" s="755" t="s">
        <v>120</v>
      </c>
      <c r="C100" s="258" t="s">
        <v>8</v>
      </c>
      <c r="D100" s="253">
        <v>0</v>
      </c>
      <c r="E100" s="253">
        <v>0</v>
      </c>
      <c r="F100" s="324">
        <v>0</v>
      </c>
      <c r="G100" s="253">
        <f t="shared" si="4"/>
        <v>0</v>
      </c>
      <c r="H100" s="249"/>
    </row>
    <row r="101" spans="1:8" ht="45" x14ac:dyDescent="0.2">
      <c r="A101" s="889"/>
      <c r="B101" s="755"/>
      <c r="C101" s="258" t="s">
        <v>2</v>
      </c>
      <c r="D101" s="253">
        <v>0</v>
      </c>
      <c r="E101" s="253">
        <v>0</v>
      </c>
      <c r="F101" s="324">
        <v>0</v>
      </c>
      <c r="G101" s="253">
        <f t="shared" ref="G101:G132" si="8">E101</f>
        <v>0</v>
      </c>
      <c r="H101" s="249"/>
    </row>
    <row r="102" spans="1:8" ht="45" x14ac:dyDescent="0.2">
      <c r="A102" s="889"/>
      <c r="B102" s="755"/>
      <c r="C102" s="258" t="s">
        <v>3</v>
      </c>
      <c r="D102" s="253">
        <v>0</v>
      </c>
      <c r="E102" s="253">
        <v>0</v>
      </c>
      <c r="F102" s="324">
        <v>0</v>
      </c>
      <c r="G102" s="253">
        <f t="shared" si="8"/>
        <v>0</v>
      </c>
      <c r="H102" s="249"/>
    </row>
    <row r="103" spans="1:8" x14ac:dyDescent="0.2">
      <c r="A103" s="889"/>
      <c r="B103" s="672"/>
      <c r="C103" s="258" t="s">
        <v>104</v>
      </c>
      <c r="D103" s="253">
        <v>0</v>
      </c>
      <c r="E103" s="253">
        <v>0</v>
      </c>
      <c r="F103" s="324">
        <v>0</v>
      </c>
      <c r="G103" s="253">
        <f t="shared" si="8"/>
        <v>0</v>
      </c>
      <c r="H103" s="249"/>
    </row>
    <row r="104" spans="1:8" x14ac:dyDescent="0.2">
      <c r="A104" s="889" t="s">
        <v>121</v>
      </c>
      <c r="B104" s="248" t="s">
        <v>122</v>
      </c>
      <c r="C104" s="258" t="s">
        <v>1</v>
      </c>
      <c r="D104" s="253">
        <f>D105+D106+D107+D108</f>
        <v>0</v>
      </c>
      <c r="E104" s="253">
        <f>E105+E106+E107+E108</f>
        <v>0</v>
      </c>
      <c r="F104" s="324">
        <v>0</v>
      </c>
      <c r="G104" s="253">
        <f t="shared" si="8"/>
        <v>0</v>
      </c>
      <c r="H104" s="249"/>
    </row>
    <row r="105" spans="1:8" ht="45" x14ac:dyDescent="0.2">
      <c r="A105" s="889"/>
      <c r="B105" s="755" t="s">
        <v>123</v>
      </c>
      <c r="C105" s="258" t="s">
        <v>8</v>
      </c>
      <c r="D105" s="253">
        <v>0</v>
      </c>
      <c r="E105" s="253">
        <v>0</v>
      </c>
      <c r="F105" s="324">
        <v>0</v>
      </c>
      <c r="G105" s="253">
        <f t="shared" si="8"/>
        <v>0</v>
      </c>
      <c r="H105" s="249"/>
    </row>
    <row r="106" spans="1:8" ht="45" x14ac:dyDescent="0.2">
      <c r="A106" s="889"/>
      <c r="B106" s="755"/>
      <c r="C106" s="258" t="s">
        <v>2</v>
      </c>
      <c r="D106" s="253">
        <v>0</v>
      </c>
      <c r="E106" s="253">
        <v>0</v>
      </c>
      <c r="F106" s="324">
        <v>0</v>
      </c>
      <c r="G106" s="253">
        <f t="shared" si="8"/>
        <v>0</v>
      </c>
      <c r="H106" s="249"/>
    </row>
    <row r="107" spans="1:8" ht="45" x14ac:dyDescent="0.2">
      <c r="A107" s="889"/>
      <c r="B107" s="755"/>
      <c r="C107" s="258" t="s">
        <v>3</v>
      </c>
      <c r="D107" s="253">
        <v>0</v>
      </c>
      <c r="E107" s="253">
        <v>0</v>
      </c>
      <c r="F107" s="324">
        <v>0</v>
      </c>
      <c r="G107" s="253">
        <f t="shared" si="8"/>
        <v>0</v>
      </c>
      <c r="H107" s="249"/>
    </row>
    <row r="108" spans="1:8" x14ac:dyDescent="0.2">
      <c r="A108" s="889"/>
      <c r="B108" s="672"/>
      <c r="C108" s="258" t="s">
        <v>104</v>
      </c>
      <c r="D108" s="253">
        <v>0</v>
      </c>
      <c r="E108" s="253">
        <v>0</v>
      </c>
      <c r="F108" s="324">
        <v>0</v>
      </c>
      <c r="G108" s="253">
        <f t="shared" si="8"/>
        <v>0</v>
      </c>
      <c r="H108" s="249"/>
    </row>
    <row r="109" spans="1:8" x14ac:dyDescent="0.2">
      <c r="A109" s="889" t="s">
        <v>12</v>
      </c>
      <c r="B109" s="248" t="s">
        <v>124</v>
      </c>
      <c r="C109" s="258" t="str">
        <f>C114</f>
        <v>Итого</v>
      </c>
      <c r="D109" s="253">
        <f>D110+D111+D112+D113</f>
        <v>13000</v>
      </c>
      <c r="E109" s="253">
        <f>E110+E111+E112+E113</f>
        <v>0</v>
      </c>
      <c r="F109" s="324">
        <f>E109/D109*100</f>
        <v>0</v>
      </c>
      <c r="G109" s="253">
        <f t="shared" si="8"/>
        <v>0</v>
      </c>
      <c r="H109" s="249"/>
    </row>
    <row r="110" spans="1:8" ht="45" x14ac:dyDescent="0.2">
      <c r="A110" s="889"/>
      <c r="B110" s="755" t="s">
        <v>125</v>
      </c>
      <c r="C110" s="258" t="str">
        <f>C115</f>
        <v>Средства федерального бюджета</v>
      </c>
      <c r="D110" s="253">
        <f>D115</f>
        <v>0</v>
      </c>
      <c r="E110" s="253">
        <v>0</v>
      </c>
      <c r="F110" s="324">
        <v>0</v>
      </c>
      <c r="G110" s="253">
        <f t="shared" si="8"/>
        <v>0</v>
      </c>
      <c r="H110" s="249"/>
    </row>
    <row r="111" spans="1:8" ht="15" customHeight="1" x14ac:dyDescent="0.2">
      <c r="A111" s="889"/>
      <c r="B111" s="755"/>
      <c r="C111" s="121" t="s">
        <v>2</v>
      </c>
      <c r="D111" s="250">
        <f>D116</f>
        <v>0</v>
      </c>
      <c r="E111" s="250">
        <v>0</v>
      </c>
      <c r="F111" s="324">
        <v>0</v>
      </c>
      <c r="G111" s="253">
        <f t="shared" si="8"/>
        <v>0</v>
      </c>
      <c r="H111" s="249"/>
    </row>
    <row r="112" spans="1:8" ht="45" x14ac:dyDescent="0.2">
      <c r="A112" s="889"/>
      <c r="B112" s="755"/>
      <c r="C112" s="258" t="str">
        <f>C117</f>
        <v>Средства бюджета городского округа Домодедово</v>
      </c>
      <c r="D112" s="253">
        <f>D117</f>
        <v>13000</v>
      </c>
      <c r="E112" s="253">
        <v>0</v>
      </c>
      <c r="F112" s="324">
        <v>0</v>
      </c>
      <c r="G112" s="253">
        <f t="shared" si="8"/>
        <v>0</v>
      </c>
      <c r="H112" s="249"/>
    </row>
    <row r="113" spans="1:8" x14ac:dyDescent="0.2">
      <c r="A113" s="889"/>
      <c r="B113" s="672"/>
      <c r="C113" s="258" t="str">
        <f>C118</f>
        <v>Другие источники</v>
      </c>
      <c r="D113" s="253">
        <f>D118</f>
        <v>0</v>
      </c>
      <c r="E113" s="253">
        <v>0</v>
      </c>
      <c r="F113" s="324">
        <v>0</v>
      </c>
      <c r="G113" s="253">
        <f t="shared" si="8"/>
        <v>0</v>
      </c>
      <c r="H113" s="249"/>
    </row>
    <row r="114" spans="1:8" x14ac:dyDescent="0.2">
      <c r="A114" s="945" t="s">
        <v>126</v>
      </c>
      <c r="B114" s="246" t="s">
        <v>127</v>
      </c>
      <c r="C114" s="258" t="s">
        <v>1</v>
      </c>
      <c r="D114" s="253">
        <f>D115+D116+D117+D118</f>
        <v>13000</v>
      </c>
      <c r="E114" s="253">
        <f>E115+E116+E117+E118</f>
        <v>0</v>
      </c>
      <c r="F114" s="324">
        <v>0</v>
      </c>
      <c r="G114" s="253">
        <f t="shared" si="8"/>
        <v>0</v>
      </c>
      <c r="H114" s="249"/>
    </row>
    <row r="115" spans="1:8" ht="45" x14ac:dyDescent="0.2">
      <c r="A115" s="933"/>
      <c r="B115" s="246" t="s">
        <v>128</v>
      </c>
      <c r="C115" s="258" t="s">
        <v>8</v>
      </c>
      <c r="D115" s="253">
        <v>0</v>
      </c>
      <c r="E115" s="253">
        <v>0</v>
      </c>
      <c r="F115" s="324">
        <v>0</v>
      </c>
      <c r="G115" s="253">
        <f t="shared" si="8"/>
        <v>0</v>
      </c>
      <c r="H115" s="249"/>
    </row>
    <row r="116" spans="1:8" ht="15" customHeight="1" x14ac:dyDescent="0.2">
      <c r="A116" s="933"/>
      <c r="B116" s="246"/>
      <c r="C116" s="258" t="s">
        <v>2</v>
      </c>
      <c r="D116" s="253">
        <v>0</v>
      </c>
      <c r="E116" s="253">
        <v>0</v>
      </c>
      <c r="F116" s="324">
        <v>0</v>
      </c>
      <c r="G116" s="253">
        <f t="shared" si="8"/>
        <v>0</v>
      </c>
      <c r="H116" s="249"/>
    </row>
    <row r="117" spans="1:8" ht="60" x14ac:dyDescent="0.2">
      <c r="A117" s="933"/>
      <c r="B117" s="246"/>
      <c r="C117" s="258" t="s">
        <v>3</v>
      </c>
      <c r="D117" s="253">
        <v>13000</v>
      </c>
      <c r="E117" s="253">
        <v>0</v>
      </c>
      <c r="F117" s="324">
        <v>0</v>
      </c>
      <c r="G117" s="253">
        <f t="shared" si="8"/>
        <v>0</v>
      </c>
      <c r="H117" s="249" t="s">
        <v>129</v>
      </c>
    </row>
    <row r="118" spans="1:8" x14ac:dyDescent="0.2">
      <c r="A118" s="934"/>
      <c r="B118" s="246"/>
      <c r="C118" s="258" t="s">
        <v>104</v>
      </c>
      <c r="D118" s="253">
        <v>0</v>
      </c>
      <c r="E118" s="253">
        <v>0</v>
      </c>
      <c r="F118" s="324">
        <v>0</v>
      </c>
      <c r="G118" s="253">
        <f t="shared" si="8"/>
        <v>0</v>
      </c>
      <c r="H118" s="249"/>
    </row>
    <row r="119" spans="1:8" x14ac:dyDescent="0.2">
      <c r="A119" s="897">
        <v>2</v>
      </c>
      <c r="B119" s="277" t="s">
        <v>130</v>
      </c>
      <c r="C119" s="258" t="s">
        <v>1</v>
      </c>
      <c r="D119" s="253">
        <f>D120+D121+D122+D123</f>
        <v>1151657.98</v>
      </c>
      <c r="E119" s="253">
        <f>E120+E121+E122+E123</f>
        <v>236257.58000000002</v>
      </c>
      <c r="F119" s="324">
        <f>E119/D119*100</f>
        <v>20.514561102594019</v>
      </c>
      <c r="G119" s="253">
        <f t="shared" si="8"/>
        <v>236257.58000000002</v>
      </c>
      <c r="H119" s="249"/>
    </row>
    <row r="120" spans="1:8" ht="45" x14ac:dyDescent="0.2">
      <c r="A120" s="898"/>
      <c r="B120" s="813" t="s">
        <v>131</v>
      </c>
      <c r="C120" s="258" t="s">
        <v>8</v>
      </c>
      <c r="D120" s="253">
        <f t="shared" ref="D120:E123" si="9">D125+D219</f>
        <v>0</v>
      </c>
      <c r="E120" s="253">
        <f t="shared" si="9"/>
        <v>0</v>
      </c>
      <c r="F120" s="324">
        <v>0</v>
      </c>
      <c r="G120" s="253">
        <f t="shared" si="8"/>
        <v>0</v>
      </c>
      <c r="H120" s="249"/>
    </row>
    <row r="121" spans="1:8" ht="45" x14ac:dyDescent="0.2">
      <c r="A121" s="898"/>
      <c r="B121" s="813"/>
      <c r="C121" s="258" t="s">
        <v>2</v>
      </c>
      <c r="D121" s="253">
        <f t="shared" si="9"/>
        <v>769917</v>
      </c>
      <c r="E121" s="253">
        <f t="shared" si="9"/>
        <v>158653.93000000002</v>
      </c>
      <c r="F121" s="324">
        <f t="shared" ref="F121:F181" si="10">E121/D121*100</f>
        <v>20.606627727404387</v>
      </c>
      <c r="G121" s="253">
        <f t="shared" si="8"/>
        <v>158653.93000000002</v>
      </c>
      <c r="H121" s="249"/>
    </row>
    <row r="122" spans="1:8" ht="100.5" customHeight="1" x14ac:dyDescent="0.2">
      <c r="A122" s="898"/>
      <c r="B122" s="813"/>
      <c r="C122" s="258" t="s">
        <v>3</v>
      </c>
      <c r="D122" s="253">
        <f t="shared" si="9"/>
        <v>233740.97999999998</v>
      </c>
      <c r="E122" s="253">
        <f t="shared" si="9"/>
        <v>48618.83</v>
      </c>
      <c r="F122" s="324">
        <f t="shared" si="10"/>
        <v>20.800302112192739</v>
      </c>
      <c r="G122" s="253">
        <f t="shared" si="8"/>
        <v>48618.83</v>
      </c>
      <c r="H122" s="249"/>
    </row>
    <row r="123" spans="1:8" x14ac:dyDescent="0.2">
      <c r="A123" s="259"/>
      <c r="B123" s="247"/>
      <c r="C123" s="258" t="s">
        <v>104</v>
      </c>
      <c r="D123" s="253">
        <f t="shared" si="9"/>
        <v>148000</v>
      </c>
      <c r="E123" s="253">
        <f t="shared" si="9"/>
        <v>28984.82</v>
      </c>
      <c r="F123" s="324">
        <f t="shared" si="10"/>
        <v>19.584337837837836</v>
      </c>
      <c r="G123" s="253">
        <f t="shared" si="8"/>
        <v>28984.82</v>
      </c>
      <c r="H123" s="249"/>
    </row>
    <row r="124" spans="1:8" x14ac:dyDescent="0.2">
      <c r="A124" s="897" t="s">
        <v>16</v>
      </c>
      <c r="B124" s="301"/>
      <c r="C124" s="258" t="s">
        <v>1</v>
      </c>
      <c r="D124" s="253">
        <f>D125+D126+D127+D128</f>
        <v>1151407.98</v>
      </c>
      <c r="E124" s="253">
        <f>E125+E126+E127+E128</f>
        <v>236257.58000000002</v>
      </c>
      <c r="F124" s="324">
        <f t="shared" si="10"/>
        <v>20.519015336336302</v>
      </c>
      <c r="G124" s="253">
        <f t="shared" si="8"/>
        <v>236257.58000000002</v>
      </c>
      <c r="H124" s="249"/>
    </row>
    <row r="125" spans="1:8" ht="45" x14ac:dyDescent="0.2">
      <c r="A125" s="933"/>
      <c r="B125" s="301" t="s">
        <v>132</v>
      </c>
      <c r="C125" s="258" t="s">
        <v>8</v>
      </c>
      <c r="D125" s="253">
        <f>D130+D135+D140+D204+D209+D214</f>
        <v>0</v>
      </c>
      <c r="E125" s="253">
        <f>E130+E135+E140+E204+E209</f>
        <v>0</v>
      </c>
      <c r="F125" s="324">
        <v>0</v>
      </c>
      <c r="G125" s="253">
        <f t="shared" si="8"/>
        <v>0</v>
      </c>
      <c r="H125" s="249"/>
    </row>
    <row r="126" spans="1:8" ht="45" x14ac:dyDescent="0.2">
      <c r="A126" s="933"/>
      <c r="B126" s="755" t="s">
        <v>133</v>
      </c>
      <c r="C126" s="258" t="s">
        <v>2</v>
      </c>
      <c r="D126" s="253">
        <f>D131+D136+D141+D205+D210+D215</f>
        <v>769917</v>
      </c>
      <c r="E126" s="253">
        <f>E131+E136+E141+E205+E210+E215</f>
        <v>158653.93000000002</v>
      </c>
      <c r="F126" s="324">
        <f t="shared" si="10"/>
        <v>20.606627727404387</v>
      </c>
      <c r="G126" s="253">
        <f t="shared" si="8"/>
        <v>158653.93000000002</v>
      </c>
      <c r="H126" s="249"/>
    </row>
    <row r="127" spans="1:8" ht="45" x14ac:dyDescent="0.2">
      <c r="A127" s="933"/>
      <c r="B127" s="755"/>
      <c r="C127" s="258" t="s">
        <v>3</v>
      </c>
      <c r="D127" s="253">
        <f>D132+D137+D142+D206+D211+D216</f>
        <v>233490.97999999998</v>
      </c>
      <c r="E127" s="253">
        <f>E132+E137+E142+E206+E211+E216</f>
        <v>48618.83</v>
      </c>
      <c r="F127" s="324">
        <f t="shared" si="10"/>
        <v>20.822573103252214</v>
      </c>
      <c r="G127" s="253">
        <f t="shared" si="8"/>
        <v>48618.83</v>
      </c>
      <c r="H127" s="249"/>
    </row>
    <row r="128" spans="1:8" x14ac:dyDescent="0.2">
      <c r="A128" s="934"/>
      <c r="B128" s="672"/>
      <c r="C128" s="258" t="s">
        <v>104</v>
      </c>
      <c r="D128" s="253">
        <f>D133+D138+D143+D207+D212+D217</f>
        <v>148000</v>
      </c>
      <c r="E128" s="253">
        <f>E133+E138+E143+E207+E212</f>
        <v>28984.82</v>
      </c>
      <c r="F128" s="324">
        <f t="shared" si="10"/>
        <v>19.584337837837836</v>
      </c>
      <c r="G128" s="253">
        <f t="shared" si="8"/>
        <v>28984.82</v>
      </c>
      <c r="H128" s="249"/>
    </row>
    <row r="129" spans="1:8" x14ac:dyDescent="0.2">
      <c r="A129" s="897" t="s">
        <v>17</v>
      </c>
      <c r="B129" s="248" t="s">
        <v>134</v>
      </c>
      <c r="C129" s="258" t="s">
        <v>1</v>
      </c>
      <c r="D129" s="253">
        <f>D130+D131+D132+D133</f>
        <v>0</v>
      </c>
      <c r="E129" s="253">
        <f>E130+E131+E132+E133</f>
        <v>0</v>
      </c>
      <c r="F129" s="324">
        <v>0</v>
      </c>
      <c r="G129" s="253">
        <f t="shared" si="8"/>
        <v>0</v>
      </c>
      <c r="H129" s="249"/>
    </row>
    <row r="130" spans="1:8" ht="45" x14ac:dyDescent="0.2">
      <c r="A130" s="898"/>
      <c r="B130" s="755" t="s">
        <v>135</v>
      </c>
      <c r="C130" s="258" t="s">
        <v>8</v>
      </c>
      <c r="D130" s="253">
        <f>D135+D170</f>
        <v>0</v>
      </c>
      <c r="E130" s="253">
        <f>E135+E170</f>
        <v>0</v>
      </c>
      <c r="F130" s="324">
        <v>0</v>
      </c>
      <c r="G130" s="253">
        <f t="shared" si="8"/>
        <v>0</v>
      </c>
      <c r="H130" s="249"/>
    </row>
    <row r="131" spans="1:8" ht="45" x14ac:dyDescent="0.2">
      <c r="A131" s="898"/>
      <c r="B131" s="755"/>
      <c r="C131" s="258" t="s">
        <v>2</v>
      </c>
      <c r="D131" s="253">
        <v>0</v>
      </c>
      <c r="E131" s="253">
        <v>0</v>
      </c>
      <c r="F131" s="324">
        <v>0</v>
      </c>
      <c r="G131" s="253">
        <f t="shared" si="8"/>
        <v>0</v>
      </c>
      <c r="H131" s="249"/>
    </row>
    <row r="132" spans="1:8" ht="45" x14ac:dyDescent="0.2">
      <c r="A132" s="898"/>
      <c r="B132" s="755"/>
      <c r="C132" s="258" t="s">
        <v>3</v>
      </c>
      <c r="D132" s="253">
        <v>0</v>
      </c>
      <c r="E132" s="253">
        <v>0</v>
      </c>
      <c r="F132" s="324">
        <v>0</v>
      </c>
      <c r="G132" s="253">
        <f t="shared" si="8"/>
        <v>0</v>
      </c>
      <c r="H132" s="413"/>
    </row>
    <row r="133" spans="1:8" x14ac:dyDescent="0.2">
      <c r="A133" s="899"/>
      <c r="B133" s="672"/>
      <c r="C133" s="258" t="s">
        <v>104</v>
      </c>
      <c r="D133" s="253">
        <v>0</v>
      </c>
      <c r="E133" s="253">
        <v>0</v>
      </c>
      <c r="F133" s="324">
        <v>0</v>
      </c>
      <c r="G133" s="253">
        <f t="shared" ref="G133:G164" si="11">E133</f>
        <v>0</v>
      </c>
      <c r="H133" s="249"/>
    </row>
    <row r="134" spans="1:8" x14ac:dyDescent="0.2">
      <c r="A134" s="897" t="s">
        <v>136</v>
      </c>
      <c r="B134" s="248" t="s">
        <v>137</v>
      </c>
      <c r="C134" s="258" t="s">
        <v>1</v>
      </c>
      <c r="D134" s="253">
        <f>D135+D136+D137+D138</f>
        <v>182022.93</v>
      </c>
      <c r="E134" s="253">
        <f>E135+E136+E137+E138</f>
        <v>33380.94</v>
      </c>
      <c r="F134" s="324">
        <f t="shared" si="10"/>
        <v>18.338865328670405</v>
      </c>
      <c r="G134" s="253">
        <f t="shared" si="11"/>
        <v>33380.94</v>
      </c>
      <c r="H134" s="249"/>
    </row>
    <row r="135" spans="1:8" ht="45" x14ac:dyDescent="0.2">
      <c r="A135" s="898"/>
      <c r="B135" s="755" t="s">
        <v>138</v>
      </c>
      <c r="C135" s="258" t="s">
        <v>8</v>
      </c>
      <c r="D135" s="253">
        <f>D140+D175</f>
        <v>0</v>
      </c>
      <c r="E135" s="253">
        <f>E140+E175</f>
        <v>0</v>
      </c>
      <c r="F135" s="324">
        <v>0</v>
      </c>
      <c r="G135" s="253">
        <f t="shared" si="11"/>
        <v>0</v>
      </c>
      <c r="H135" s="249"/>
    </row>
    <row r="136" spans="1:8" ht="45" x14ac:dyDescent="0.2">
      <c r="A136" s="898"/>
      <c r="B136" s="755"/>
      <c r="C136" s="258" t="s">
        <v>2</v>
      </c>
      <c r="D136" s="253">
        <v>0</v>
      </c>
      <c r="E136" s="253">
        <v>0</v>
      </c>
      <c r="F136" s="324">
        <v>0</v>
      </c>
      <c r="G136" s="253">
        <f t="shared" si="11"/>
        <v>0</v>
      </c>
      <c r="H136" s="249"/>
    </row>
    <row r="137" spans="1:8" ht="45" x14ac:dyDescent="0.2">
      <c r="A137" s="898"/>
      <c r="B137" s="755"/>
      <c r="C137" s="258" t="s">
        <v>3</v>
      </c>
      <c r="D137" s="253">
        <v>44022.93</v>
      </c>
      <c r="E137" s="253">
        <v>5323.88</v>
      </c>
      <c r="F137" s="324">
        <f t="shared" si="10"/>
        <v>12.093424949225325</v>
      </c>
      <c r="G137" s="253">
        <f t="shared" si="11"/>
        <v>5323.88</v>
      </c>
      <c r="H137" s="249"/>
    </row>
    <row r="138" spans="1:8" ht="45" x14ac:dyDescent="0.2">
      <c r="A138" s="899"/>
      <c r="B138" s="672"/>
      <c r="C138" s="258" t="s">
        <v>139</v>
      </c>
      <c r="D138" s="253">
        <v>138000</v>
      </c>
      <c r="E138" s="253">
        <v>28057.06</v>
      </c>
      <c r="F138" s="324">
        <f t="shared" si="10"/>
        <v>20.331202898550728</v>
      </c>
      <c r="G138" s="253">
        <f t="shared" si="11"/>
        <v>28057.06</v>
      </c>
      <c r="H138" s="249"/>
    </row>
    <row r="139" spans="1:8" x14ac:dyDescent="0.2">
      <c r="A139" s="889" t="s">
        <v>140</v>
      </c>
      <c r="B139" s="536" t="s">
        <v>141</v>
      </c>
      <c r="C139" s="258" t="s">
        <v>1</v>
      </c>
      <c r="D139" s="253">
        <f>D140+D141+D142+D143</f>
        <v>897974.05</v>
      </c>
      <c r="E139" s="253">
        <f>E140+E141+E142+E143</f>
        <v>189678.55000000002</v>
      </c>
      <c r="F139" s="324">
        <f t="shared" si="10"/>
        <v>21.122943363452432</v>
      </c>
      <c r="G139" s="253">
        <f t="shared" si="11"/>
        <v>189678.55000000002</v>
      </c>
      <c r="H139" s="249"/>
    </row>
    <row r="140" spans="1:8" ht="45" x14ac:dyDescent="0.2">
      <c r="A140" s="889"/>
      <c r="B140" s="755"/>
      <c r="C140" s="258" t="s">
        <v>8</v>
      </c>
      <c r="D140" s="253">
        <f>D145+D175+D196</f>
        <v>0</v>
      </c>
      <c r="E140" s="253">
        <f>E145+E175+E196</f>
        <v>0</v>
      </c>
      <c r="F140" s="324">
        <v>0</v>
      </c>
      <c r="G140" s="253">
        <f t="shared" si="11"/>
        <v>0</v>
      </c>
      <c r="H140" s="249"/>
    </row>
    <row r="141" spans="1:8" ht="45" x14ac:dyDescent="0.2">
      <c r="A141" s="889"/>
      <c r="B141" s="755"/>
      <c r="C141" s="258" t="s">
        <v>2</v>
      </c>
      <c r="D141" s="253">
        <f>D146+D176</f>
        <v>700252</v>
      </c>
      <c r="E141" s="253">
        <f>E146+E176</f>
        <v>145586.14000000001</v>
      </c>
      <c r="F141" s="324">
        <f t="shared" si="10"/>
        <v>20.79053540725339</v>
      </c>
      <c r="G141" s="253">
        <f t="shared" si="11"/>
        <v>145586.14000000001</v>
      </c>
      <c r="H141" s="249"/>
    </row>
    <row r="142" spans="1:8" ht="45" x14ac:dyDescent="0.2">
      <c r="A142" s="889"/>
      <c r="B142" s="755"/>
      <c r="C142" s="258" t="s">
        <v>3</v>
      </c>
      <c r="D142" s="253">
        <f>D147+D177+D198+D201</f>
        <v>187722.05</v>
      </c>
      <c r="E142" s="253">
        <f>E147+E177+E198+E201</f>
        <v>43164.65</v>
      </c>
      <c r="F142" s="324">
        <f t="shared" si="10"/>
        <v>22.99391573872116</v>
      </c>
      <c r="G142" s="253">
        <f t="shared" si="11"/>
        <v>43164.65</v>
      </c>
      <c r="H142" s="249"/>
    </row>
    <row r="143" spans="1:8" x14ac:dyDescent="0.2">
      <c r="A143" s="889"/>
      <c r="B143" s="672"/>
      <c r="C143" s="258" t="s">
        <v>104</v>
      </c>
      <c r="D143" s="253">
        <f>D148+D178+D199+D202</f>
        <v>10000</v>
      </c>
      <c r="E143" s="253">
        <f>E148+E178+E199+E202</f>
        <v>927.76</v>
      </c>
      <c r="F143" s="324">
        <f t="shared" si="10"/>
        <v>9.2775999999999996</v>
      </c>
      <c r="G143" s="253">
        <f t="shared" si="11"/>
        <v>927.76</v>
      </c>
      <c r="H143" s="249"/>
    </row>
    <row r="144" spans="1:8" x14ac:dyDescent="0.2">
      <c r="A144" s="889" t="s">
        <v>142</v>
      </c>
      <c r="B144" s="536" t="s">
        <v>143</v>
      </c>
      <c r="C144" s="258" t="s">
        <v>1</v>
      </c>
      <c r="D144" s="253">
        <f>D145+D146+D147+D148</f>
        <v>749753.05</v>
      </c>
      <c r="E144" s="253">
        <f>E145+E146+E147+E148</f>
        <v>153197.98000000001</v>
      </c>
      <c r="F144" s="324">
        <f t="shared" si="10"/>
        <v>20.433125280383987</v>
      </c>
      <c r="G144" s="253">
        <f t="shared" si="11"/>
        <v>153197.98000000001</v>
      </c>
      <c r="H144" s="249"/>
    </row>
    <row r="145" spans="1:8" ht="45" x14ac:dyDescent="0.2">
      <c r="A145" s="889"/>
      <c r="B145" s="755"/>
      <c r="C145" s="258" t="s">
        <v>8</v>
      </c>
      <c r="D145" s="253">
        <f>D155+D175</f>
        <v>0</v>
      </c>
      <c r="E145" s="253">
        <f>E155+E175</f>
        <v>0</v>
      </c>
      <c r="F145" s="324">
        <v>0</v>
      </c>
      <c r="G145" s="253">
        <f t="shared" si="11"/>
        <v>0</v>
      </c>
      <c r="H145" s="249"/>
    </row>
    <row r="146" spans="1:8" ht="45" x14ac:dyDescent="0.2">
      <c r="A146" s="889"/>
      <c r="B146" s="755"/>
      <c r="C146" s="258" t="s">
        <v>2</v>
      </c>
      <c r="D146" s="253">
        <f>D151+D171</f>
        <v>697262</v>
      </c>
      <c r="E146" s="253">
        <f>E151+E171</f>
        <v>145097.98000000001</v>
      </c>
      <c r="F146" s="324">
        <f t="shared" si="10"/>
        <v>20.809678427908018</v>
      </c>
      <c r="G146" s="253">
        <f t="shared" si="11"/>
        <v>145097.98000000001</v>
      </c>
      <c r="H146" s="249"/>
    </row>
    <row r="147" spans="1:8" ht="45" x14ac:dyDescent="0.2">
      <c r="A147" s="889"/>
      <c r="B147" s="755"/>
      <c r="C147" s="258" t="s">
        <v>3</v>
      </c>
      <c r="D147" s="253">
        <f>D152+D172</f>
        <v>52491.05</v>
      </c>
      <c r="E147" s="253">
        <f>E152+E172</f>
        <v>8100</v>
      </c>
      <c r="F147" s="324">
        <f t="shared" si="10"/>
        <v>15.431202081116686</v>
      </c>
      <c r="G147" s="253">
        <f t="shared" si="11"/>
        <v>8100</v>
      </c>
      <c r="H147" s="249"/>
    </row>
    <row r="148" spans="1:8" x14ac:dyDescent="0.2">
      <c r="A148" s="889"/>
      <c r="B148" s="672"/>
      <c r="C148" s="258" t="s">
        <v>104</v>
      </c>
      <c r="D148" s="253">
        <f>D158+D173</f>
        <v>0</v>
      </c>
      <c r="E148" s="253">
        <f>E158+E173</f>
        <v>0</v>
      </c>
      <c r="F148" s="324">
        <v>0</v>
      </c>
      <c r="G148" s="253">
        <f t="shared" si="11"/>
        <v>0</v>
      </c>
      <c r="H148" s="249"/>
    </row>
    <row r="149" spans="1:8" x14ac:dyDescent="0.2">
      <c r="A149" s="897" t="s">
        <v>144</v>
      </c>
      <c r="B149" s="536" t="s">
        <v>145</v>
      </c>
      <c r="C149" s="258" t="s">
        <v>1</v>
      </c>
      <c r="D149" s="253">
        <f>D150+D151+D152+D153</f>
        <v>736374.05</v>
      </c>
      <c r="E149" s="253">
        <f>E150+E151+E152+E153</f>
        <v>153197.98000000001</v>
      </c>
      <c r="F149" s="324">
        <f t="shared" si="10"/>
        <v>20.80436973573417</v>
      </c>
      <c r="G149" s="253">
        <f t="shared" si="11"/>
        <v>153197.98000000001</v>
      </c>
      <c r="H149" s="249"/>
    </row>
    <row r="150" spans="1:8" ht="45" x14ac:dyDescent="0.2">
      <c r="A150" s="898"/>
      <c r="B150" s="755"/>
      <c r="C150" s="258" t="s">
        <v>8</v>
      </c>
      <c r="D150" s="253">
        <v>0</v>
      </c>
      <c r="E150" s="253">
        <v>0</v>
      </c>
      <c r="F150" s="324">
        <v>0</v>
      </c>
      <c r="G150" s="253">
        <f t="shared" si="11"/>
        <v>0</v>
      </c>
      <c r="H150" s="249"/>
    </row>
    <row r="151" spans="1:8" ht="45" x14ac:dyDescent="0.2">
      <c r="A151" s="898"/>
      <c r="B151" s="755"/>
      <c r="C151" s="258" t="s">
        <v>2</v>
      </c>
      <c r="D151" s="253">
        <f>D156+D161+D166</f>
        <v>683883</v>
      </c>
      <c r="E151" s="253">
        <f>E156+E161+E166</f>
        <v>145097.98000000001</v>
      </c>
      <c r="F151" s="324">
        <f t="shared" si="10"/>
        <v>21.216784157524021</v>
      </c>
      <c r="G151" s="253">
        <f t="shared" si="11"/>
        <v>145097.98000000001</v>
      </c>
      <c r="H151" s="249"/>
    </row>
    <row r="152" spans="1:8" ht="45" x14ac:dyDescent="0.2">
      <c r="A152" s="898"/>
      <c r="B152" s="755"/>
      <c r="C152" s="258" t="s">
        <v>3</v>
      </c>
      <c r="D152" s="253">
        <f>D157+D162+D167</f>
        <v>52491.05</v>
      </c>
      <c r="E152" s="253">
        <f>E157+E162+E167</f>
        <v>8100</v>
      </c>
      <c r="F152" s="324">
        <f t="shared" si="10"/>
        <v>15.431202081116686</v>
      </c>
      <c r="G152" s="253">
        <f t="shared" si="11"/>
        <v>8100</v>
      </c>
      <c r="H152" s="249"/>
    </row>
    <row r="153" spans="1:8" x14ac:dyDescent="0.2">
      <c r="A153" s="899"/>
      <c r="B153" s="672"/>
      <c r="C153" s="258" t="s">
        <v>104</v>
      </c>
      <c r="D153" s="253">
        <v>0</v>
      </c>
      <c r="E153" s="253">
        <v>0</v>
      </c>
      <c r="F153" s="324">
        <v>0</v>
      </c>
      <c r="G153" s="253">
        <f t="shared" si="11"/>
        <v>0</v>
      </c>
      <c r="H153" s="249"/>
    </row>
    <row r="154" spans="1:8" x14ac:dyDescent="0.2">
      <c r="A154" s="897" t="s">
        <v>146</v>
      </c>
      <c r="B154" s="536" t="s">
        <v>147</v>
      </c>
      <c r="C154" s="258" t="s">
        <v>1</v>
      </c>
      <c r="D154" s="253">
        <f>D155+D156+D157+D158</f>
        <v>527667</v>
      </c>
      <c r="E154" s="253">
        <f>E155+E156+E157+E158</f>
        <v>118343.35</v>
      </c>
      <c r="F154" s="324">
        <f t="shared" si="10"/>
        <v>22.427657973684163</v>
      </c>
      <c r="G154" s="253">
        <f t="shared" si="11"/>
        <v>118343.35</v>
      </c>
      <c r="H154" s="249"/>
    </row>
    <row r="155" spans="1:8" ht="45" x14ac:dyDescent="0.2">
      <c r="A155" s="898"/>
      <c r="B155" s="755"/>
      <c r="C155" s="258" t="s">
        <v>8</v>
      </c>
      <c r="D155" s="253">
        <v>0</v>
      </c>
      <c r="E155" s="253">
        <v>0</v>
      </c>
      <c r="F155" s="324">
        <v>0</v>
      </c>
      <c r="G155" s="253">
        <f t="shared" si="11"/>
        <v>0</v>
      </c>
      <c r="H155" s="249"/>
    </row>
    <row r="156" spans="1:8" ht="45" x14ac:dyDescent="0.2">
      <c r="A156" s="898"/>
      <c r="B156" s="755"/>
      <c r="C156" s="258" t="s">
        <v>2</v>
      </c>
      <c r="D156" s="253">
        <v>527667</v>
      </c>
      <c r="E156" s="253">
        <v>118343.35</v>
      </c>
      <c r="F156" s="324">
        <f>E156/D156*100</f>
        <v>22.427657973684163</v>
      </c>
      <c r="G156" s="253">
        <f t="shared" si="11"/>
        <v>118343.35</v>
      </c>
      <c r="H156" s="249"/>
    </row>
    <row r="157" spans="1:8" ht="45" x14ac:dyDescent="0.2">
      <c r="A157" s="898"/>
      <c r="B157" s="755"/>
      <c r="C157" s="258" t="s">
        <v>3</v>
      </c>
      <c r="D157" s="253">
        <v>0</v>
      </c>
      <c r="E157" s="116">
        <v>0</v>
      </c>
      <c r="F157" s="324">
        <v>0</v>
      </c>
      <c r="G157" s="253">
        <f t="shared" si="11"/>
        <v>0</v>
      </c>
      <c r="H157" s="414"/>
    </row>
    <row r="158" spans="1:8" x14ac:dyDescent="0.2">
      <c r="A158" s="899"/>
      <c r="B158" s="672"/>
      <c r="C158" s="258" t="s">
        <v>104</v>
      </c>
      <c r="D158" s="253">
        <v>0</v>
      </c>
      <c r="E158" s="253">
        <v>0</v>
      </c>
      <c r="F158" s="324">
        <v>0</v>
      </c>
      <c r="G158" s="253">
        <f t="shared" si="11"/>
        <v>0</v>
      </c>
      <c r="H158" s="414"/>
    </row>
    <row r="159" spans="1:8" x14ac:dyDescent="0.2">
      <c r="A159" s="889" t="s">
        <v>148</v>
      </c>
      <c r="B159" s="751" t="s">
        <v>149</v>
      </c>
      <c r="C159" s="258" t="s">
        <v>1</v>
      </c>
      <c r="D159" s="253">
        <f>D160+D161+D162+D163</f>
        <v>71924</v>
      </c>
      <c r="E159" s="253">
        <f>E160+E161+E162+E163</f>
        <v>9105.49</v>
      </c>
      <c r="F159" s="324">
        <f t="shared" si="10"/>
        <v>12.659877092486512</v>
      </c>
      <c r="G159" s="253">
        <f t="shared" si="11"/>
        <v>9105.49</v>
      </c>
      <c r="H159" s="414"/>
    </row>
    <row r="160" spans="1:8" ht="45" x14ac:dyDescent="0.2">
      <c r="A160" s="889"/>
      <c r="B160" s="751"/>
      <c r="C160" s="258" t="s">
        <v>8</v>
      </c>
      <c r="D160" s="253">
        <v>0</v>
      </c>
      <c r="E160" s="253">
        <v>0</v>
      </c>
      <c r="F160" s="324">
        <v>0</v>
      </c>
      <c r="G160" s="253">
        <f t="shared" si="11"/>
        <v>0</v>
      </c>
      <c r="H160" s="414"/>
    </row>
    <row r="161" spans="1:8" ht="45" x14ac:dyDescent="0.2">
      <c r="A161" s="889"/>
      <c r="B161" s="751"/>
      <c r="C161" s="258" t="s">
        <v>2</v>
      </c>
      <c r="D161" s="253">
        <v>48149</v>
      </c>
      <c r="E161" s="116">
        <v>8257.49</v>
      </c>
      <c r="F161" s="324">
        <f t="shared" si="10"/>
        <v>17.149868117717919</v>
      </c>
      <c r="G161" s="253">
        <f t="shared" si="11"/>
        <v>8257.49</v>
      </c>
      <c r="H161" s="414"/>
    </row>
    <row r="162" spans="1:8" ht="45" x14ac:dyDescent="0.2">
      <c r="A162" s="889"/>
      <c r="B162" s="751"/>
      <c r="C162" s="258" t="s">
        <v>3</v>
      </c>
      <c r="D162" s="253">
        <v>23775</v>
      </c>
      <c r="E162" s="116">
        <v>848</v>
      </c>
      <c r="F162" s="324">
        <f t="shared" si="10"/>
        <v>3.5667718191377498</v>
      </c>
      <c r="G162" s="253">
        <f t="shared" si="11"/>
        <v>848</v>
      </c>
      <c r="H162" s="414"/>
    </row>
    <row r="163" spans="1:8" x14ac:dyDescent="0.2">
      <c r="A163" s="889"/>
      <c r="B163" s="751"/>
      <c r="C163" s="258" t="s">
        <v>104</v>
      </c>
      <c r="D163" s="253">
        <v>0</v>
      </c>
      <c r="E163" s="116">
        <v>0</v>
      </c>
      <c r="F163" s="324">
        <v>0</v>
      </c>
      <c r="G163" s="253">
        <f t="shared" si="11"/>
        <v>0</v>
      </c>
      <c r="H163" s="414"/>
    </row>
    <row r="164" spans="1:8" x14ac:dyDescent="0.2">
      <c r="A164" s="889" t="s">
        <v>150</v>
      </c>
      <c r="B164" s="751" t="s">
        <v>151</v>
      </c>
      <c r="C164" s="258" t="s">
        <v>1</v>
      </c>
      <c r="D164" s="253">
        <f>D165+D166+D167+D168</f>
        <v>136783.04999999999</v>
      </c>
      <c r="E164" s="116">
        <f>E165+E166+E167+E168</f>
        <v>25749.14</v>
      </c>
      <c r="F164" s="324">
        <f t="shared" si="10"/>
        <v>18.824803219404746</v>
      </c>
      <c r="G164" s="253">
        <f t="shared" si="11"/>
        <v>25749.14</v>
      </c>
      <c r="H164" s="414"/>
    </row>
    <row r="165" spans="1:8" ht="45" x14ac:dyDescent="0.2">
      <c r="A165" s="889"/>
      <c r="B165" s="751"/>
      <c r="C165" s="258" t="s">
        <v>8</v>
      </c>
      <c r="D165" s="253">
        <v>0</v>
      </c>
      <c r="E165" s="116">
        <v>0</v>
      </c>
      <c r="F165" s="324">
        <v>0</v>
      </c>
      <c r="G165" s="253">
        <f t="shared" ref="G165:G178" si="12">E165</f>
        <v>0</v>
      </c>
      <c r="H165" s="414"/>
    </row>
    <row r="166" spans="1:8" ht="45" x14ac:dyDescent="0.2">
      <c r="A166" s="889"/>
      <c r="B166" s="751"/>
      <c r="C166" s="258" t="s">
        <v>2</v>
      </c>
      <c r="D166" s="253">
        <v>108067</v>
      </c>
      <c r="E166" s="116">
        <v>18497.14</v>
      </c>
      <c r="F166" s="324">
        <f t="shared" si="10"/>
        <v>17.116362997029618</v>
      </c>
      <c r="G166" s="253">
        <f t="shared" si="12"/>
        <v>18497.14</v>
      </c>
      <c r="H166" s="414"/>
    </row>
    <row r="167" spans="1:8" ht="45" x14ac:dyDescent="0.2">
      <c r="A167" s="889"/>
      <c r="B167" s="751"/>
      <c r="C167" s="258" t="s">
        <v>3</v>
      </c>
      <c r="D167" s="253">
        <v>28716.05</v>
      </c>
      <c r="E167" s="116">
        <v>7252</v>
      </c>
      <c r="F167" s="324">
        <f t="shared" si="10"/>
        <v>25.254169706488184</v>
      </c>
      <c r="G167" s="253">
        <f t="shared" si="12"/>
        <v>7252</v>
      </c>
      <c r="H167" s="414"/>
    </row>
    <row r="168" spans="1:8" x14ac:dyDescent="0.2">
      <c r="A168" s="889"/>
      <c r="B168" s="751"/>
      <c r="C168" s="258" t="s">
        <v>104</v>
      </c>
      <c r="D168" s="253">
        <v>0</v>
      </c>
      <c r="E168" s="253">
        <v>0</v>
      </c>
      <c r="F168" s="324">
        <v>0</v>
      </c>
      <c r="G168" s="253">
        <f t="shared" si="12"/>
        <v>0</v>
      </c>
      <c r="H168" s="249"/>
    </row>
    <row r="169" spans="1:8" x14ac:dyDescent="0.2">
      <c r="A169" s="889" t="s">
        <v>152</v>
      </c>
      <c r="B169" s="751" t="s">
        <v>153</v>
      </c>
      <c r="C169" s="258" t="s">
        <v>1</v>
      </c>
      <c r="D169" s="253">
        <f>D170+D171+D172+D173</f>
        <v>13379</v>
      </c>
      <c r="E169" s="253">
        <f>E170+E171+E172+E173</f>
        <v>0</v>
      </c>
      <c r="F169" s="324">
        <f t="shared" si="10"/>
        <v>0</v>
      </c>
      <c r="G169" s="253">
        <f t="shared" si="12"/>
        <v>0</v>
      </c>
      <c r="H169" s="249"/>
    </row>
    <row r="170" spans="1:8" ht="45" x14ac:dyDescent="0.2">
      <c r="A170" s="889"/>
      <c r="B170" s="751"/>
      <c r="C170" s="258" t="s">
        <v>8</v>
      </c>
      <c r="D170" s="253">
        <v>0</v>
      </c>
      <c r="E170" s="253">
        <v>0</v>
      </c>
      <c r="F170" s="324">
        <v>0</v>
      </c>
      <c r="G170" s="253">
        <f t="shared" si="12"/>
        <v>0</v>
      </c>
      <c r="H170" s="249"/>
    </row>
    <row r="171" spans="1:8" ht="45" x14ac:dyDescent="0.2">
      <c r="A171" s="889"/>
      <c r="B171" s="751"/>
      <c r="C171" s="258" t="s">
        <v>2</v>
      </c>
      <c r="D171" s="253">
        <v>13379</v>
      </c>
      <c r="E171" s="253">
        <v>0</v>
      </c>
      <c r="F171" s="324">
        <f t="shared" si="10"/>
        <v>0</v>
      </c>
      <c r="G171" s="253">
        <f t="shared" si="12"/>
        <v>0</v>
      </c>
      <c r="H171" s="751" t="s">
        <v>154</v>
      </c>
    </row>
    <row r="172" spans="1:8" ht="45" x14ac:dyDescent="0.2">
      <c r="A172" s="889"/>
      <c r="B172" s="751"/>
      <c r="C172" s="258" t="s">
        <v>3</v>
      </c>
      <c r="D172" s="253">
        <v>0</v>
      </c>
      <c r="E172" s="253">
        <v>0</v>
      </c>
      <c r="F172" s="324">
        <v>0</v>
      </c>
      <c r="G172" s="253">
        <f t="shared" si="12"/>
        <v>0</v>
      </c>
      <c r="H172" s="751"/>
    </row>
    <row r="173" spans="1:8" x14ac:dyDescent="0.2">
      <c r="A173" s="889"/>
      <c r="B173" s="751"/>
      <c r="C173" s="258" t="s">
        <v>104</v>
      </c>
      <c r="D173" s="253">
        <v>0</v>
      </c>
      <c r="E173" s="253">
        <v>0</v>
      </c>
      <c r="F173" s="324">
        <v>0</v>
      </c>
      <c r="G173" s="253">
        <f t="shared" si="12"/>
        <v>0</v>
      </c>
      <c r="H173" s="751"/>
    </row>
    <row r="174" spans="1:8" x14ac:dyDescent="0.2">
      <c r="A174" s="889" t="s">
        <v>155</v>
      </c>
      <c r="B174" s="536" t="s">
        <v>156</v>
      </c>
      <c r="C174" s="258" t="s">
        <v>1</v>
      </c>
      <c r="D174" s="253">
        <f>D175+D176+D177+D178</f>
        <v>2990</v>
      </c>
      <c r="E174" s="253">
        <f>E175+E176+E177+E178</f>
        <v>488.15999999999997</v>
      </c>
      <c r="F174" s="324">
        <f t="shared" si="10"/>
        <v>16.326421404682272</v>
      </c>
      <c r="G174" s="253">
        <f t="shared" si="12"/>
        <v>488.15999999999997</v>
      </c>
      <c r="H174" s="751"/>
    </row>
    <row r="175" spans="1:8" ht="45" x14ac:dyDescent="0.2">
      <c r="A175" s="889"/>
      <c r="B175" s="755"/>
      <c r="C175" s="258" t="s">
        <v>8</v>
      </c>
      <c r="D175" s="253">
        <f t="shared" ref="D175:E177" si="13">D180+D196</f>
        <v>0</v>
      </c>
      <c r="E175" s="253">
        <f t="shared" si="13"/>
        <v>0</v>
      </c>
      <c r="F175" s="324">
        <v>0</v>
      </c>
      <c r="G175" s="253">
        <f t="shared" si="12"/>
        <v>0</v>
      </c>
      <c r="H175" s="751"/>
    </row>
    <row r="176" spans="1:8" ht="45" x14ac:dyDescent="0.2">
      <c r="A176" s="889"/>
      <c r="B176" s="755"/>
      <c r="C176" s="258" t="s">
        <v>2</v>
      </c>
      <c r="D176" s="253">
        <f t="shared" si="13"/>
        <v>2990</v>
      </c>
      <c r="E176" s="253">
        <f t="shared" si="13"/>
        <v>488.15999999999997</v>
      </c>
      <c r="F176" s="324">
        <f t="shared" si="10"/>
        <v>16.326421404682272</v>
      </c>
      <c r="G176" s="253">
        <f t="shared" si="12"/>
        <v>488.15999999999997</v>
      </c>
      <c r="H176" s="249"/>
    </row>
    <row r="177" spans="1:8" ht="45" x14ac:dyDescent="0.2">
      <c r="A177" s="889"/>
      <c r="B177" s="755"/>
      <c r="C177" s="258" t="s">
        <v>3</v>
      </c>
      <c r="D177" s="253">
        <f t="shared" si="13"/>
        <v>0</v>
      </c>
      <c r="E177" s="253">
        <f t="shared" si="13"/>
        <v>0</v>
      </c>
      <c r="F177" s="324">
        <v>0</v>
      </c>
      <c r="G177" s="253">
        <f t="shared" si="12"/>
        <v>0</v>
      </c>
      <c r="H177" s="249"/>
    </row>
    <row r="178" spans="1:8" x14ac:dyDescent="0.2">
      <c r="A178" s="889"/>
      <c r="B178" s="672"/>
      <c r="C178" s="258" t="s">
        <v>104</v>
      </c>
      <c r="D178" s="253">
        <f>D183+D188</f>
        <v>0</v>
      </c>
      <c r="E178" s="253">
        <f>E183+E188</f>
        <v>0</v>
      </c>
      <c r="F178" s="324">
        <v>0</v>
      </c>
      <c r="G178" s="253">
        <f t="shared" si="12"/>
        <v>0</v>
      </c>
      <c r="H178" s="249"/>
    </row>
    <row r="179" spans="1:8" x14ac:dyDescent="0.2">
      <c r="A179" s="889" t="s">
        <v>157</v>
      </c>
      <c r="B179" s="536" t="s">
        <v>158</v>
      </c>
      <c r="C179" s="258" t="s">
        <v>1</v>
      </c>
      <c r="D179" s="253">
        <f>D180+D181+D182+D183</f>
        <v>2929</v>
      </c>
      <c r="E179" s="253">
        <f t="shared" ref="E179:G179" si="14">E180+E181+E182+E183</f>
        <v>488.15999999999997</v>
      </c>
      <c r="F179" s="324">
        <f t="shared" si="14"/>
        <v>16.666439057698874</v>
      </c>
      <c r="G179" s="253">
        <f t="shared" si="14"/>
        <v>488.15999999999997</v>
      </c>
      <c r="H179" s="249"/>
    </row>
    <row r="180" spans="1:8" ht="45" x14ac:dyDescent="0.2">
      <c r="A180" s="889"/>
      <c r="B180" s="755"/>
      <c r="C180" s="258" t="s">
        <v>8</v>
      </c>
      <c r="D180" s="253">
        <f>D185+D190</f>
        <v>0</v>
      </c>
      <c r="E180" s="253">
        <f>E185+E190</f>
        <v>0</v>
      </c>
      <c r="F180" s="324">
        <v>0</v>
      </c>
      <c r="G180" s="253">
        <f t="shared" ref="G180:G227" si="15">E180</f>
        <v>0</v>
      </c>
      <c r="H180" s="249"/>
    </row>
    <row r="181" spans="1:8" ht="45" x14ac:dyDescent="0.2">
      <c r="A181" s="889"/>
      <c r="B181" s="755"/>
      <c r="C181" s="258" t="s">
        <v>2</v>
      </c>
      <c r="D181" s="253">
        <f>D186+D191+D194</f>
        <v>2929</v>
      </c>
      <c r="E181" s="253">
        <f>E186+E191+E194</f>
        <v>488.15999999999997</v>
      </c>
      <c r="F181" s="324">
        <f t="shared" si="10"/>
        <v>16.666439057698874</v>
      </c>
      <c r="G181" s="253">
        <f t="shared" si="15"/>
        <v>488.15999999999997</v>
      </c>
      <c r="H181" s="249"/>
    </row>
    <row r="182" spans="1:8" ht="45" x14ac:dyDescent="0.2">
      <c r="A182" s="889"/>
      <c r="B182" s="755"/>
      <c r="C182" s="258" t="s">
        <v>3</v>
      </c>
      <c r="D182" s="253">
        <v>0</v>
      </c>
      <c r="E182" s="253">
        <v>0</v>
      </c>
      <c r="F182" s="324">
        <v>0</v>
      </c>
      <c r="G182" s="253">
        <f t="shared" si="15"/>
        <v>0</v>
      </c>
      <c r="H182" s="249"/>
    </row>
    <row r="183" spans="1:8" x14ac:dyDescent="0.2">
      <c r="A183" s="889"/>
      <c r="B183" s="672"/>
      <c r="C183" s="258" t="s">
        <v>104</v>
      </c>
      <c r="D183" s="253">
        <v>0</v>
      </c>
      <c r="E183" s="253">
        <v>0</v>
      </c>
      <c r="F183" s="324">
        <v>0</v>
      </c>
      <c r="G183" s="253">
        <f t="shared" si="15"/>
        <v>0</v>
      </c>
      <c r="H183" s="249"/>
    </row>
    <row r="184" spans="1:8" x14ac:dyDescent="0.2">
      <c r="A184" s="889" t="s">
        <v>159</v>
      </c>
      <c r="B184" s="751" t="s">
        <v>147</v>
      </c>
      <c r="C184" s="258" t="s">
        <v>1</v>
      </c>
      <c r="D184" s="253">
        <f>D185+D186+D187+D188</f>
        <v>2249</v>
      </c>
      <c r="E184" s="253">
        <f>E185+E186+E187+E188</f>
        <v>374.83</v>
      </c>
      <c r="F184" s="324">
        <f t="shared" ref="F184:F244" si="16">E184/D184*100</f>
        <v>16.666518452645622</v>
      </c>
      <c r="G184" s="253">
        <f t="shared" si="15"/>
        <v>374.83</v>
      </c>
      <c r="H184" s="249"/>
    </row>
    <row r="185" spans="1:8" ht="45" x14ac:dyDescent="0.2">
      <c r="A185" s="889"/>
      <c r="B185" s="751"/>
      <c r="C185" s="258" t="s">
        <v>8</v>
      </c>
      <c r="D185" s="253">
        <v>0</v>
      </c>
      <c r="E185" s="253">
        <v>0</v>
      </c>
      <c r="F185" s="324">
        <v>0</v>
      </c>
      <c r="G185" s="253">
        <f t="shared" si="15"/>
        <v>0</v>
      </c>
      <c r="H185" s="249"/>
    </row>
    <row r="186" spans="1:8" ht="45" x14ac:dyDescent="0.2">
      <c r="A186" s="889"/>
      <c r="B186" s="751"/>
      <c r="C186" s="258" t="s">
        <v>2</v>
      </c>
      <c r="D186" s="253">
        <v>2249</v>
      </c>
      <c r="E186" s="253">
        <v>374.83</v>
      </c>
      <c r="F186" s="324">
        <f t="shared" si="16"/>
        <v>16.666518452645622</v>
      </c>
      <c r="G186" s="253">
        <f t="shared" si="15"/>
        <v>374.83</v>
      </c>
      <c r="H186" s="249"/>
    </row>
    <row r="187" spans="1:8" ht="45" x14ac:dyDescent="0.2">
      <c r="A187" s="889"/>
      <c r="B187" s="751"/>
      <c r="C187" s="258" t="s">
        <v>3</v>
      </c>
      <c r="D187" s="253">
        <v>0</v>
      </c>
      <c r="E187" s="253">
        <v>0</v>
      </c>
      <c r="F187" s="324">
        <v>0</v>
      </c>
      <c r="G187" s="253">
        <f t="shared" si="15"/>
        <v>0</v>
      </c>
      <c r="H187" s="249"/>
    </row>
    <row r="188" spans="1:8" x14ac:dyDescent="0.2">
      <c r="A188" s="889"/>
      <c r="B188" s="751"/>
      <c r="C188" s="258" t="s">
        <v>104</v>
      </c>
      <c r="D188" s="253">
        <v>0</v>
      </c>
      <c r="E188" s="253">
        <v>0</v>
      </c>
      <c r="F188" s="324">
        <v>0</v>
      </c>
      <c r="G188" s="253">
        <f t="shared" si="15"/>
        <v>0</v>
      </c>
      <c r="H188" s="249"/>
    </row>
    <row r="189" spans="1:8" x14ac:dyDescent="0.2">
      <c r="A189" s="889" t="s">
        <v>160</v>
      </c>
      <c r="B189" s="751" t="s">
        <v>149</v>
      </c>
      <c r="C189" s="258" t="s">
        <v>1</v>
      </c>
      <c r="D189" s="253">
        <f>D190+D191</f>
        <v>209</v>
      </c>
      <c r="E189" s="253">
        <f>E190+E191</f>
        <v>34.83</v>
      </c>
      <c r="F189" s="324">
        <f t="shared" si="16"/>
        <v>16.665071770334926</v>
      </c>
      <c r="G189" s="253">
        <f t="shared" si="15"/>
        <v>34.83</v>
      </c>
      <c r="H189" s="249"/>
    </row>
    <row r="190" spans="1:8" ht="45" x14ac:dyDescent="0.2">
      <c r="A190" s="889"/>
      <c r="B190" s="751"/>
      <c r="C190" s="258" t="s">
        <v>8</v>
      </c>
      <c r="D190" s="253">
        <v>0</v>
      </c>
      <c r="E190" s="253">
        <v>0</v>
      </c>
      <c r="F190" s="324">
        <v>0</v>
      </c>
      <c r="G190" s="253">
        <f t="shared" si="15"/>
        <v>0</v>
      </c>
      <c r="H190" s="249"/>
    </row>
    <row r="191" spans="1:8" ht="45" x14ac:dyDescent="0.2">
      <c r="A191" s="889"/>
      <c r="B191" s="751"/>
      <c r="C191" s="258" t="s">
        <v>2</v>
      </c>
      <c r="D191" s="253">
        <v>209</v>
      </c>
      <c r="E191" s="253">
        <v>34.83</v>
      </c>
      <c r="F191" s="324">
        <f t="shared" si="16"/>
        <v>16.665071770334926</v>
      </c>
      <c r="G191" s="253">
        <f t="shared" si="15"/>
        <v>34.83</v>
      </c>
      <c r="H191" s="249"/>
    </row>
    <row r="192" spans="1:8" x14ac:dyDescent="0.2">
      <c r="A192" s="907" t="s">
        <v>161</v>
      </c>
      <c r="B192" s="536" t="s">
        <v>151</v>
      </c>
      <c r="C192" s="258" t="s">
        <v>1</v>
      </c>
      <c r="D192" s="253">
        <f>D193+D194</f>
        <v>471</v>
      </c>
      <c r="E192" s="253">
        <f>E193+E194</f>
        <v>78.5</v>
      </c>
      <c r="F192" s="324">
        <f t="shared" si="16"/>
        <v>16.666666666666664</v>
      </c>
      <c r="G192" s="253">
        <f t="shared" si="15"/>
        <v>78.5</v>
      </c>
      <c r="H192" s="249"/>
    </row>
    <row r="193" spans="1:8" ht="45" x14ac:dyDescent="0.2">
      <c r="A193" s="933"/>
      <c r="B193" s="755"/>
      <c r="C193" s="258" t="s">
        <v>8</v>
      </c>
      <c r="D193" s="253">
        <v>0</v>
      </c>
      <c r="E193" s="253">
        <v>0</v>
      </c>
      <c r="F193" s="324">
        <v>0</v>
      </c>
      <c r="G193" s="253">
        <f t="shared" si="15"/>
        <v>0</v>
      </c>
      <c r="H193" s="249"/>
    </row>
    <row r="194" spans="1:8" ht="45" x14ac:dyDescent="0.2">
      <c r="A194" s="934"/>
      <c r="B194" s="672"/>
      <c r="C194" s="258" t="s">
        <v>2</v>
      </c>
      <c r="D194" s="253">
        <v>471</v>
      </c>
      <c r="E194" s="253">
        <v>78.5</v>
      </c>
      <c r="F194" s="324">
        <f t="shared" si="16"/>
        <v>16.666666666666664</v>
      </c>
      <c r="G194" s="253">
        <f t="shared" si="15"/>
        <v>78.5</v>
      </c>
      <c r="H194" s="249"/>
    </row>
    <row r="195" spans="1:8" x14ac:dyDescent="0.2">
      <c r="A195" s="889" t="s">
        <v>162</v>
      </c>
      <c r="B195" s="751" t="s">
        <v>153</v>
      </c>
      <c r="C195" s="258" t="s">
        <v>1</v>
      </c>
      <c r="D195" s="253">
        <f>D196+D197+D198+D199</f>
        <v>61</v>
      </c>
      <c r="E195" s="253">
        <f>E196+E197+E198+E199</f>
        <v>0</v>
      </c>
      <c r="F195" s="324">
        <f t="shared" si="16"/>
        <v>0</v>
      </c>
      <c r="G195" s="253">
        <f t="shared" si="15"/>
        <v>0</v>
      </c>
      <c r="H195" s="249"/>
    </row>
    <row r="196" spans="1:8" ht="45" x14ac:dyDescent="0.2">
      <c r="A196" s="889"/>
      <c r="B196" s="751"/>
      <c r="C196" s="258" t="s">
        <v>8</v>
      </c>
      <c r="D196" s="253">
        <v>0</v>
      </c>
      <c r="E196" s="253">
        <v>0</v>
      </c>
      <c r="F196" s="324">
        <v>0</v>
      </c>
      <c r="G196" s="253">
        <f t="shared" si="15"/>
        <v>0</v>
      </c>
      <c r="H196" s="249"/>
    </row>
    <row r="197" spans="1:8" ht="45" x14ac:dyDescent="0.2">
      <c r="A197" s="889"/>
      <c r="B197" s="751"/>
      <c r="C197" s="258" t="s">
        <v>2</v>
      </c>
      <c r="D197" s="253">
        <v>61</v>
      </c>
      <c r="E197" s="253">
        <v>0</v>
      </c>
      <c r="F197" s="324">
        <f t="shared" si="16"/>
        <v>0</v>
      </c>
      <c r="G197" s="253">
        <f t="shared" si="15"/>
        <v>0</v>
      </c>
      <c r="H197" s="249"/>
    </row>
    <row r="198" spans="1:8" ht="45" x14ac:dyDescent="0.2">
      <c r="A198" s="889"/>
      <c r="B198" s="751"/>
      <c r="C198" s="258" t="s">
        <v>3</v>
      </c>
      <c r="D198" s="253">
        <v>0</v>
      </c>
      <c r="E198" s="253">
        <v>0</v>
      </c>
      <c r="F198" s="324">
        <v>0</v>
      </c>
      <c r="G198" s="253">
        <f t="shared" si="15"/>
        <v>0</v>
      </c>
      <c r="H198" s="249"/>
    </row>
    <row r="199" spans="1:8" x14ac:dyDescent="0.2">
      <c r="A199" s="889"/>
      <c r="B199" s="751"/>
      <c r="C199" s="258" t="s">
        <v>104</v>
      </c>
      <c r="D199" s="253">
        <v>0</v>
      </c>
      <c r="E199" s="253">
        <v>0</v>
      </c>
      <c r="F199" s="324">
        <v>0</v>
      </c>
      <c r="G199" s="253">
        <f t="shared" si="15"/>
        <v>0</v>
      </c>
      <c r="H199" s="249"/>
    </row>
    <row r="200" spans="1:8" x14ac:dyDescent="0.2">
      <c r="A200" s="916" t="s">
        <v>163</v>
      </c>
      <c r="B200" s="751" t="s">
        <v>164</v>
      </c>
      <c r="C200" s="258" t="s">
        <v>1</v>
      </c>
      <c r="D200" s="253">
        <f>D201+D202</f>
        <v>145231</v>
      </c>
      <c r="E200" s="253">
        <f>E201+E202</f>
        <v>35992.410000000003</v>
      </c>
      <c r="F200" s="324">
        <f t="shared" si="16"/>
        <v>24.782870048405645</v>
      </c>
      <c r="G200" s="253">
        <f t="shared" si="15"/>
        <v>35992.410000000003</v>
      </c>
      <c r="H200" s="249"/>
    </row>
    <row r="201" spans="1:8" ht="45" x14ac:dyDescent="0.2">
      <c r="A201" s="916"/>
      <c r="B201" s="751"/>
      <c r="C201" s="258" t="s">
        <v>3</v>
      </c>
      <c r="D201" s="253">
        <v>135231</v>
      </c>
      <c r="E201" s="116">
        <v>35064.65</v>
      </c>
      <c r="F201" s="324">
        <f t="shared" si="16"/>
        <v>25.929446650546105</v>
      </c>
      <c r="G201" s="253">
        <f t="shared" si="15"/>
        <v>35064.65</v>
      </c>
      <c r="H201" s="414"/>
    </row>
    <row r="202" spans="1:8" x14ac:dyDescent="0.2">
      <c r="A202" s="916"/>
      <c r="B202" s="751"/>
      <c r="C202" s="258" t="s">
        <v>104</v>
      </c>
      <c r="D202" s="253">
        <v>10000</v>
      </c>
      <c r="E202" s="253">
        <v>927.76</v>
      </c>
      <c r="F202" s="324">
        <f>E202/D202*100</f>
        <v>9.2775999999999996</v>
      </c>
      <c r="G202" s="253">
        <f t="shared" si="15"/>
        <v>927.76</v>
      </c>
      <c r="H202" s="249"/>
    </row>
    <row r="203" spans="1:8" x14ac:dyDescent="0.2">
      <c r="A203" s="907" t="s">
        <v>165</v>
      </c>
      <c r="B203" s="248" t="s">
        <v>166</v>
      </c>
      <c r="C203" s="258" t="s">
        <v>1</v>
      </c>
      <c r="D203" s="253">
        <f>D204+D205+D206+D207</f>
        <v>69665</v>
      </c>
      <c r="E203" s="253">
        <f>E204+E205+E206+E207</f>
        <v>13067.79</v>
      </c>
      <c r="F203" s="324">
        <f t="shared" si="16"/>
        <v>18.758042058422454</v>
      </c>
      <c r="G203" s="253">
        <f t="shared" si="15"/>
        <v>13067.79</v>
      </c>
      <c r="H203" s="249"/>
    </row>
    <row r="204" spans="1:8" ht="45" x14ac:dyDescent="0.2">
      <c r="A204" s="898"/>
      <c r="B204" s="755" t="s">
        <v>1162</v>
      </c>
      <c r="C204" s="258" t="s">
        <v>8</v>
      </c>
      <c r="D204" s="253">
        <v>0</v>
      </c>
      <c r="E204" s="253">
        <v>0</v>
      </c>
      <c r="F204" s="324">
        <v>0</v>
      </c>
      <c r="G204" s="253">
        <f t="shared" si="15"/>
        <v>0</v>
      </c>
      <c r="H204" s="249"/>
    </row>
    <row r="205" spans="1:8" ht="167.25" customHeight="1" x14ac:dyDescent="0.2">
      <c r="A205" s="898"/>
      <c r="B205" s="755"/>
      <c r="C205" s="258" t="s">
        <v>2</v>
      </c>
      <c r="D205" s="253">
        <v>69665</v>
      </c>
      <c r="E205" s="253">
        <v>13067.79</v>
      </c>
      <c r="F205" s="324">
        <f t="shared" si="16"/>
        <v>18.758042058422454</v>
      </c>
      <c r="G205" s="253">
        <f t="shared" si="15"/>
        <v>13067.79</v>
      </c>
      <c r="H205" s="249"/>
    </row>
    <row r="206" spans="1:8" ht="45" x14ac:dyDescent="0.2">
      <c r="A206" s="898"/>
      <c r="B206" s="755"/>
      <c r="C206" s="258" t="s">
        <v>3</v>
      </c>
      <c r="D206" s="253">
        <v>0</v>
      </c>
      <c r="E206" s="253">
        <v>0</v>
      </c>
      <c r="F206" s="324">
        <v>0</v>
      </c>
      <c r="G206" s="253">
        <f t="shared" si="15"/>
        <v>0</v>
      </c>
      <c r="H206" s="249"/>
    </row>
    <row r="207" spans="1:8" x14ac:dyDescent="0.2">
      <c r="A207" s="899"/>
      <c r="B207" s="672"/>
      <c r="C207" s="258" t="s">
        <v>104</v>
      </c>
      <c r="D207" s="253">
        <v>0</v>
      </c>
      <c r="E207" s="253">
        <v>0</v>
      </c>
      <c r="F207" s="324">
        <v>0</v>
      </c>
      <c r="G207" s="253">
        <f t="shared" si="15"/>
        <v>0</v>
      </c>
      <c r="H207" s="249"/>
    </row>
    <row r="208" spans="1:8" x14ac:dyDescent="0.2">
      <c r="A208" s="916" t="s">
        <v>167</v>
      </c>
      <c r="B208" s="248" t="s">
        <v>122</v>
      </c>
      <c r="C208" s="258" t="s">
        <v>1</v>
      </c>
      <c r="D208" s="253">
        <f>D209+D210+D211+D212</f>
        <v>1746</v>
      </c>
      <c r="E208" s="253">
        <f>E209+E210+E211+E212</f>
        <v>130.30000000000001</v>
      </c>
      <c r="F208" s="324">
        <f t="shared" si="16"/>
        <v>7.4627720504009174</v>
      </c>
      <c r="G208" s="253">
        <f t="shared" si="15"/>
        <v>130.30000000000001</v>
      </c>
      <c r="H208" s="249"/>
    </row>
    <row r="209" spans="1:8" ht="45" x14ac:dyDescent="0.2">
      <c r="A209" s="889"/>
      <c r="B209" s="755" t="s">
        <v>168</v>
      </c>
      <c r="C209" s="258" t="s">
        <v>8</v>
      </c>
      <c r="D209" s="253">
        <v>0</v>
      </c>
      <c r="E209" s="253">
        <v>0</v>
      </c>
      <c r="F209" s="324">
        <v>0</v>
      </c>
      <c r="G209" s="253">
        <f t="shared" si="15"/>
        <v>0</v>
      </c>
      <c r="H209" s="249"/>
    </row>
    <row r="210" spans="1:8" ht="45" x14ac:dyDescent="0.2">
      <c r="A210" s="889"/>
      <c r="B210" s="755"/>
      <c r="C210" s="258" t="s">
        <v>2</v>
      </c>
      <c r="D210" s="253">
        <v>0</v>
      </c>
      <c r="E210" s="253">
        <v>0</v>
      </c>
      <c r="F210" s="324">
        <v>0</v>
      </c>
      <c r="G210" s="253">
        <f t="shared" si="15"/>
        <v>0</v>
      </c>
      <c r="H210" s="249"/>
    </row>
    <row r="211" spans="1:8" ht="45" x14ac:dyDescent="0.2">
      <c r="A211" s="889"/>
      <c r="B211" s="755"/>
      <c r="C211" s="258" t="s">
        <v>3</v>
      </c>
      <c r="D211" s="253">
        <v>1746</v>
      </c>
      <c r="E211" s="116">
        <v>130.30000000000001</v>
      </c>
      <c r="F211" s="324">
        <f>E211/D211*100</f>
        <v>7.4627720504009174</v>
      </c>
      <c r="G211" s="253">
        <f t="shared" si="15"/>
        <v>130.30000000000001</v>
      </c>
      <c r="H211" s="414"/>
    </row>
    <row r="212" spans="1:8" x14ac:dyDescent="0.2">
      <c r="A212" s="889"/>
      <c r="B212" s="672"/>
      <c r="C212" s="258" t="s">
        <v>104</v>
      </c>
      <c r="D212" s="253">
        <v>0</v>
      </c>
      <c r="E212" s="253">
        <v>0</v>
      </c>
      <c r="F212" s="324">
        <v>0</v>
      </c>
      <c r="G212" s="253">
        <f t="shared" si="15"/>
        <v>0</v>
      </c>
      <c r="H212" s="249"/>
    </row>
    <row r="213" spans="1:8" x14ac:dyDescent="0.2">
      <c r="A213" s="916" t="s">
        <v>169</v>
      </c>
      <c r="B213" s="248" t="s">
        <v>170</v>
      </c>
      <c r="C213" s="258" t="s">
        <v>1</v>
      </c>
      <c r="D213" s="253">
        <f>D214+D215+D216+D217</f>
        <v>0</v>
      </c>
      <c r="E213" s="253">
        <f>E214+E215+E216+E217</f>
        <v>0</v>
      </c>
      <c r="F213" s="324">
        <v>0</v>
      </c>
      <c r="G213" s="253">
        <f t="shared" si="15"/>
        <v>0</v>
      </c>
      <c r="H213" s="249"/>
    </row>
    <row r="214" spans="1:8" ht="45" x14ac:dyDescent="0.2">
      <c r="A214" s="889"/>
      <c r="B214" s="755" t="s">
        <v>171</v>
      </c>
      <c r="C214" s="258" t="s">
        <v>8</v>
      </c>
      <c r="D214" s="253">
        <v>0</v>
      </c>
      <c r="E214" s="253">
        <v>0</v>
      </c>
      <c r="F214" s="324">
        <v>0</v>
      </c>
      <c r="G214" s="253">
        <f t="shared" si="15"/>
        <v>0</v>
      </c>
      <c r="H214" s="249"/>
    </row>
    <row r="215" spans="1:8" ht="45" x14ac:dyDescent="0.2">
      <c r="A215" s="889"/>
      <c r="B215" s="755"/>
      <c r="C215" s="258" t="s">
        <v>2</v>
      </c>
      <c r="D215" s="253">
        <v>0</v>
      </c>
      <c r="E215" s="253">
        <v>0</v>
      </c>
      <c r="F215" s="324">
        <v>0</v>
      </c>
      <c r="G215" s="253">
        <f t="shared" si="15"/>
        <v>0</v>
      </c>
      <c r="H215" s="249"/>
    </row>
    <row r="216" spans="1:8" ht="45" x14ac:dyDescent="0.2">
      <c r="A216" s="889"/>
      <c r="B216" s="755"/>
      <c r="C216" s="258" t="s">
        <v>3</v>
      </c>
      <c r="D216" s="253">
        <v>0</v>
      </c>
      <c r="E216" s="253">
        <v>0</v>
      </c>
      <c r="F216" s="324">
        <v>0</v>
      </c>
      <c r="G216" s="253">
        <f t="shared" si="15"/>
        <v>0</v>
      </c>
      <c r="H216" s="249"/>
    </row>
    <row r="217" spans="1:8" x14ac:dyDescent="0.2">
      <c r="A217" s="889"/>
      <c r="B217" s="672"/>
      <c r="C217" s="258" t="s">
        <v>104</v>
      </c>
      <c r="D217" s="253">
        <v>0</v>
      </c>
      <c r="E217" s="253">
        <v>0</v>
      </c>
      <c r="F217" s="324">
        <v>0</v>
      </c>
      <c r="G217" s="253">
        <f t="shared" si="15"/>
        <v>0</v>
      </c>
      <c r="H217" s="249"/>
    </row>
    <row r="218" spans="1:8" x14ac:dyDescent="0.2">
      <c r="A218" s="916" t="s">
        <v>172</v>
      </c>
      <c r="B218" s="248" t="s">
        <v>173</v>
      </c>
      <c r="C218" s="258" t="s">
        <v>1</v>
      </c>
      <c r="D218" s="253">
        <f>D219+D220+D221+D222</f>
        <v>250</v>
      </c>
      <c r="E218" s="253">
        <f>E219+E220+E221+E222</f>
        <v>0</v>
      </c>
      <c r="F218" s="324">
        <v>0</v>
      </c>
      <c r="G218" s="253">
        <f t="shared" si="15"/>
        <v>0</v>
      </c>
      <c r="H218" s="249"/>
    </row>
    <row r="219" spans="1:8" ht="45" x14ac:dyDescent="0.2">
      <c r="A219" s="889"/>
      <c r="B219" s="755" t="s">
        <v>174</v>
      </c>
      <c r="C219" s="258" t="s">
        <v>8</v>
      </c>
      <c r="D219" s="253">
        <f t="shared" ref="D219:E222" si="17">D224</f>
        <v>0</v>
      </c>
      <c r="E219" s="253">
        <f t="shared" si="17"/>
        <v>0</v>
      </c>
      <c r="F219" s="324">
        <v>0</v>
      </c>
      <c r="G219" s="253">
        <f t="shared" si="15"/>
        <v>0</v>
      </c>
      <c r="H219" s="249"/>
    </row>
    <row r="220" spans="1:8" ht="45" x14ac:dyDescent="0.2">
      <c r="A220" s="889"/>
      <c r="B220" s="755"/>
      <c r="C220" s="258" t="s">
        <v>2</v>
      </c>
      <c r="D220" s="253">
        <f t="shared" si="17"/>
        <v>0</v>
      </c>
      <c r="E220" s="253">
        <f t="shared" si="17"/>
        <v>0</v>
      </c>
      <c r="F220" s="324">
        <v>0</v>
      </c>
      <c r="G220" s="253">
        <f t="shared" si="15"/>
        <v>0</v>
      </c>
      <c r="H220" s="249"/>
    </row>
    <row r="221" spans="1:8" ht="45" x14ac:dyDescent="0.2">
      <c r="A221" s="889"/>
      <c r="B221" s="755"/>
      <c r="C221" s="258" t="s">
        <v>3</v>
      </c>
      <c r="D221" s="253">
        <f t="shared" si="17"/>
        <v>250</v>
      </c>
      <c r="E221" s="253">
        <f t="shared" si="17"/>
        <v>0</v>
      </c>
      <c r="F221" s="324">
        <v>0</v>
      </c>
      <c r="G221" s="253">
        <f t="shared" si="15"/>
        <v>0</v>
      </c>
      <c r="H221" s="249"/>
    </row>
    <row r="222" spans="1:8" x14ac:dyDescent="0.2">
      <c r="A222" s="889"/>
      <c r="B222" s="672"/>
      <c r="C222" s="258" t="s">
        <v>104</v>
      </c>
      <c r="D222" s="253">
        <f t="shared" si="17"/>
        <v>0</v>
      </c>
      <c r="E222" s="253">
        <f t="shared" si="17"/>
        <v>0</v>
      </c>
      <c r="F222" s="324">
        <v>0</v>
      </c>
      <c r="G222" s="253">
        <f t="shared" si="15"/>
        <v>0</v>
      </c>
      <c r="H222" s="249"/>
    </row>
    <row r="223" spans="1:8" x14ac:dyDescent="0.2">
      <c r="A223" s="916" t="s">
        <v>175</v>
      </c>
      <c r="B223" s="248" t="s">
        <v>176</v>
      </c>
      <c r="C223" s="258" t="s">
        <v>1</v>
      </c>
      <c r="D223" s="253">
        <f>D224+D225+D226+D227</f>
        <v>250</v>
      </c>
      <c r="E223" s="253">
        <f>E224+E225+E226+E227</f>
        <v>0</v>
      </c>
      <c r="F223" s="324">
        <v>0</v>
      </c>
      <c r="G223" s="253">
        <f t="shared" si="15"/>
        <v>0</v>
      </c>
      <c r="H223" s="249"/>
    </row>
    <row r="224" spans="1:8" ht="45" x14ac:dyDescent="0.2">
      <c r="A224" s="889"/>
      <c r="B224" s="755" t="s">
        <v>177</v>
      </c>
      <c r="C224" s="258" t="s">
        <v>8</v>
      </c>
      <c r="D224" s="253">
        <v>0</v>
      </c>
      <c r="E224" s="253">
        <v>0</v>
      </c>
      <c r="F224" s="324">
        <v>0</v>
      </c>
      <c r="G224" s="253">
        <f t="shared" si="15"/>
        <v>0</v>
      </c>
      <c r="H224" s="249"/>
    </row>
    <row r="225" spans="1:8" ht="45" x14ac:dyDescent="0.2">
      <c r="A225" s="889"/>
      <c r="B225" s="755"/>
      <c r="C225" s="258" t="s">
        <v>2</v>
      </c>
      <c r="D225" s="253">
        <v>0</v>
      </c>
      <c r="E225" s="253">
        <v>0</v>
      </c>
      <c r="F225" s="324">
        <v>0</v>
      </c>
      <c r="G225" s="253">
        <f t="shared" si="15"/>
        <v>0</v>
      </c>
      <c r="H225" s="249"/>
    </row>
    <row r="226" spans="1:8" ht="75" x14ac:dyDescent="0.2">
      <c r="A226" s="889"/>
      <c r="B226" s="755"/>
      <c r="C226" s="258" t="s">
        <v>3</v>
      </c>
      <c r="D226" s="253">
        <v>250</v>
      </c>
      <c r="E226" s="253">
        <v>0</v>
      </c>
      <c r="F226" s="324">
        <v>0</v>
      </c>
      <c r="G226" s="253">
        <f t="shared" si="15"/>
        <v>0</v>
      </c>
      <c r="H226" s="249" t="s">
        <v>178</v>
      </c>
    </row>
    <row r="227" spans="1:8" ht="21.75" customHeight="1" x14ac:dyDescent="0.2">
      <c r="A227" s="889"/>
      <c r="B227" s="672"/>
      <c r="C227" s="258" t="s">
        <v>104</v>
      </c>
      <c r="D227" s="253">
        <v>0</v>
      </c>
      <c r="E227" s="253">
        <v>0</v>
      </c>
      <c r="F227" s="324">
        <v>0</v>
      </c>
      <c r="G227" s="253">
        <f t="shared" si="15"/>
        <v>0</v>
      </c>
      <c r="H227" s="249"/>
    </row>
    <row r="228" spans="1:8" ht="26.25" customHeight="1" x14ac:dyDescent="0.2">
      <c r="A228" s="944" t="s">
        <v>1167</v>
      </c>
      <c r="B228" s="914"/>
      <c r="C228" s="914"/>
      <c r="D228" s="914"/>
      <c r="E228" s="914"/>
      <c r="F228" s="914"/>
      <c r="G228" s="914"/>
      <c r="H228" s="915"/>
    </row>
    <row r="229" spans="1:8" ht="14.25" x14ac:dyDescent="0.2">
      <c r="A229" s="943"/>
      <c r="B229" s="812" t="s">
        <v>56</v>
      </c>
      <c r="C229" s="122" t="s">
        <v>1</v>
      </c>
      <c r="D229" s="149">
        <f>D230+D231+D232+D233</f>
        <v>2326736.46</v>
      </c>
      <c r="E229" s="149">
        <f>E230+E231+E232+E233</f>
        <v>314636.40000000002</v>
      </c>
      <c r="F229" s="326">
        <f t="shared" si="16"/>
        <v>13.522648800543575</v>
      </c>
      <c r="G229" s="149">
        <f t="shared" ref="G229:G292" si="18">E229</f>
        <v>314636.40000000002</v>
      </c>
      <c r="H229" s="415"/>
    </row>
    <row r="230" spans="1:8" ht="42.75" x14ac:dyDescent="0.2">
      <c r="A230" s="933"/>
      <c r="B230" s="813"/>
      <c r="C230" s="122" t="s">
        <v>8</v>
      </c>
      <c r="D230" s="149">
        <f t="shared" ref="D230:E233" si="19">D235+D365+D445+D490</f>
        <v>0</v>
      </c>
      <c r="E230" s="149">
        <f t="shared" si="19"/>
        <v>0</v>
      </c>
      <c r="F230" s="326">
        <v>0</v>
      </c>
      <c r="G230" s="149">
        <f t="shared" si="18"/>
        <v>0</v>
      </c>
      <c r="H230" s="415"/>
    </row>
    <row r="231" spans="1:8" ht="57" x14ac:dyDescent="0.2">
      <c r="A231" s="933"/>
      <c r="B231" s="813"/>
      <c r="C231" s="122" t="s">
        <v>2</v>
      </c>
      <c r="D231" s="149">
        <f t="shared" si="19"/>
        <v>1379328.44</v>
      </c>
      <c r="E231" s="149">
        <f>E236+E366+E446+E491</f>
        <v>277939.32</v>
      </c>
      <c r="F231" s="326">
        <f t="shared" si="16"/>
        <v>20.150336347737454</v>
      </c>
      <c r="G231" s="149">
        <f t="shared" si="18"/>
        <v>277939.32</v>
      </c>
      <c r="H231" s="415"/>
    </row>
    <row r="232" spans="1:8" ht="71.25" x14ac:dyDescent="0.2">
      <c r="A232" s="933"/>
      <c r="B232" s="813"/>
      <c r="C232" s="122" t="s">
        <v>3</v>
      </c>
      <c r="D232" s="149">
        <f t="shared" si="19"/>
        <v>329488.02</v>
      </c>
      <c r="E232" s="149">
        <f t="shared" si="19"/>
        <v>36697.079999999994</v>
      </c>
      <c r="F232" s="326">
        <f t="shared" si="16"/>
        <v>11.137606763365779</v>
      </c>
      <c r="G232" s="149">
        <f t="shared" si="18"/>
        <v>36697.079999999994</v>
      </c>
      <c r="H232" s="415"/>
    </row>
    <row r="233" spans="1:8" ht="28.5" x14ac:dyDescent="0.2">
      <c r="A233" s="934"/>
      <c r="B233" s="814"/>
      <c r="C233" s="122" t="s">
        <v>104</v>
      </c>
      <c r="D233" s="149">
        <f t="shared" si="19"/>
        <v>617920</v>
      </c>
      <c r="E233" s="149">
        <f t="shared" si="19"/>
        <v>0</v>
      </c>
      <c r="F233" s="326">
        <f t="shared" si="16"/>
        <v>0</v>
      </c>
      <c r="G233" s="149">
        <f t="shared" si="18"/>
        <v>0</v>
      </c>
      <c r="H233" s="415"/>
    </row>
    <row r="234" spans="1:8" x14ac:dyDescent="0.2">
      <c r="A234" s="897">
        <v>1</v>
      </c>
      <c r="B234" s="277" t="s">
        <v>105</v>
      </c>
      <c r="C234" s="258" t="s">
        <v>1</v>
      </c>
      <c r="D234" s="253">
        <f>D235+D236+D237+D238</f>
        <v>1504820</v>
      </c>
      <c r="E234" s="253">
        <f>E235+E236+E237+E238</f>
        <v>312428.45</v>
      </c>
      <c r="F234" s="324">
        <f t="shared" si="16"/>
        <v>20.761848593187228</v>
      </c>
      <c r="G234" s="253">
        <f t="shared" si="18"/>
        <v>312428.45</v>
      </c>
      <c r="H234" s="411"/>
    </row>
    <row r="235" spans="1:8" ht="45" x14ac:dyDescent="0.2">
      <c r="A235" s="898"/>
      <c r="B235" s="813" t="s">
        <v>179</v>
      </c>
      <c r="C235" s="258" t="s">
        <v>8</v>
      </c>
      <c r="D235" s="253">
        <f>D240+D265+D355</f>
        <v>0</v>
      </c>
      <c r="E235" s="253">
        <f>E240+E265+E370+E435</f>
        <v>0</v>
      </c>
      <c r="F235" s="324">
        <v>0</v>
      </c>
      <c r="G235" s="253">
        <f t="shared" si="18"/>
        <v>0</v>
      </c>
      <c r="H235" s="411"/>
    </row>
    <row r="236" spans="1:8" ht="45" x14ac:dyDescent="0.2">
      <c r="A236" s="898"/>
      <c r="B236" s="813"/>
      <c r="C236" s="258" t="s">
        <v>2</v>
      </c>
      <c r="D236" s="253">
        <f>D241+D266+D356</f>
        <v>1359843</v>
      </c>
      <c r="E236" s="253">
        <f>E241+E266+E371+E436</f>
        <v>277745.12</v>
      </c>
      <c r="F236" s="324">
        <f t="shared" si="16"/>
        <v>20.424793156268777</v>
      </c>
      <c r="G236" s="253">
        <f t="shared" si="18"/>
        <v>277745.12</v>
      </c>
      <c r="H236" s="411"/>
    </row>
    <row r="237" spans="1:8" ht="45" x14ac:dyDescent="0.2">
      <c r="A237" s="898"/>
      <c r="B237" s="813"/>
      <c r="C237" s="258" t="s">
        <v>3</v>
      </c>
      <c r="D237" s="253">
        <f>D242+D267+D357</f>
        <v>144977</v>
      </c>
      <c r="E237" s="253">
        <f>E242+E267+E372+E437</f>
        <v>34683.329999999994</v>
      </c>
      <c r="F237" s="324">
        <f t="shared" si="16"/>
        <v>23.923332666560899</v>
      </c>
      <c r="G237" s="253">
        <f t="shared" si="18"/>
        <v>34683.329999999994</v>
      </c>
      <c r="H237" s="411"/>
    </row>
    <row r="238" spans="1:8" x14ac:dyDescent="0.2">
      <c r="A238" s="899"/>
      <c r="B238" s="814"/>
      <c r="C238" s="258" t="s">
        <v>104</v>
      </c>
      <c r="D238" s="253">
        <f>D243+D268+D358</f>
        <v>0</v>
      </c>
      <c r="E238" s="253">
        <f>E243+E268+E373+E438</f>
        <v>0</v>
      </c>
      <c r="F238" s="324">
        <v>0</v>
      </c>
      <c r="G238" s="253">
        <f t="shared" si="18"/>
        <v>0</v>
      </c>
      <c r="H238" s="411"/>
    </row>
    <row r="239" spans="1:8" x14ac:dyDescent="0.2">
      <c r="A239" s="897">
        <v>1.1000000000000001</v>
      </c>
      <c r="B239" s="248" t="s">
        <v>180</v>
      </c>
      <c r="C239" s="258" t="s">
        <v>1</v>
      </c>
      <c r="D239" s="253">
        <f>D240+D241+D242+D243</f>
        <v>85718</v>
      </c>
      <c r="E239" s="253">
        <f>E240+E241+E242+E243</f>
        <v>12292.85</v>
      </c>
      <c r="F239" s="324">
        <f t="shared" si="16"/>
        <v>14.341036888401504</v>
      </c>
      <c r="G239" s="253">
        <f t="shared" si="18"/>
        <v>12292.85</v>
      </c>
      <c r="H239" s="411"/>
    </row>
    <row r="240" spans="1:8" ht="45" x14ac:dyDescent="0.2">
      <c r="A240" s="898"/>
      <c r="B240" s="755" t="s">
        <v>181</v>
      </c>
      <c r="C240" s="258" t="s">
        <v>8</v>
      </c>
      <c r="D240" s="253">
        <f t="shared" ref="D240:E241" si="20">D245+D250</f>
        <v>0</v>
      </c>
      <c r="E240" s="253">
        <f t="shared" si="20"/>
        <v>0</v>
      </c>
      <c r="F240" s="324">
        <v>0</v>
      </c>
      <c r="G240" s="253">
        <f t="shared" si="18"/>
        <v>0</v>
      </c>
      <c r="H240" s="411"/>
    </row>
    <row r="241" spans="1:8" ht="45" x14ac:dyDescent="0.2">
      <c r="A241" s="898"/>
      <c r="B241" s="755"/>
      <c r="C241" s="258" t="s">
        <v>2</v>
      </c>
      <c r="D241" s="253">
        <f t="shared" si="20"/>
        <v>84518</v>
      </c>
      <c r="E241" s="253">
        <f t="shared" si="20"/>
        <v>12292.85</v>
      </c>
      <c r="F241" s="324">
        <f t="shared" si="16"/>
        <v>14.544653209967107</v>
      </c>
      <c r="G241" s="253">
        <f t="shared" si="18"/>
        <v>12292.85</v>
      </c>
      <c r="H241" s="249"/>
    </row>
    <row r="242" spans="1:8" ht="45" x14ac:dyDescent="0.2">
      <c r="A242" s="898"/>
      <c r="B242" s="755"/>
      <c r="C242" s="258" t="s">
        <v>3</v>
      </c>
      <c r="D242" s="253">
        <f>D247+D252</f>
        <v>1200</v>
      </c>
      <c r="E242" s="253">
        <f>E247+E252</f>
        <v>0</v>
      </c>
      <c r="F242" s="324">
        <v>0</v>
      </c>
      <c r="G242" s="253">
        <f t="shared" si="18"/>
        <v>0</v>
      </c>
      <c r="H242" s="411"/>
    </row>
    <row r="243" spans="1:8" x14ac:dyDescent="0.2">
      <c r="A243" s="899"/>
      <c r="B243" s="672"/>
      <c r="C243" s="258" t="s">
        <v>104</v>
      </c>
      <c r="D243" s="253">
        <f>D248+D253</f>
        <v>0</v>
      </c>
      <c r="E243" s="253">
        <f>E248+E253</f>
        <v>0</v>
      </c>
      <c r="F243" s="324">
        <v>0</v>
      </c>
      <c r="G243" s="253">
        <f t="shared" si="18"/>
        <v>0</v>
      </c>
      <c r="H243" s="411"/>
    </row>
    <row r="244" spans="1:8" x14ac:dyDescent="0.2">
      <c r="A244" s="907" t="s">
        <v>11</v>
      </c>
      <c r="B244" s="248" t="s">
        <v>182</v>
      </c>
      <c r="C244" s="258" t="s">
        <v>1</v>
      </c>
      <c r="D244" s="253">
        <f>D245+D246+D247+D248</f>
        <v>394</v>
      </c>
      <c r="E244" s="253">
        <f>E245+E246+E247+E248</f>
        <v>29.51</v>
      </c>
      <c r="F244" s="324">
        <f t="shared" si="16"/>
        <v>7.4898477157360404</v>
      </c>
      <c r="G244" s="253">
        <f t="shared" si="18"/>
        <v>29.51</v>
      </c>
      <c r="H244" s="411"/>
    </row>
    <row r="245" spans="1:8" ht="45" x14ac:dyDescent="0.2">
      <c r="A245" s="898"/>
      <c r="B245" s="755" t="s">
        <v>183</v>
      </c>
      <c r="C245" s="258" t="s">
        <v>8</v>
      </c>
      <c r="D245" s="253">
        <v>0</v>
      </c>
      <c r="E245" s="253">
        <v>0</v>
      </c>
      <c r="F245" s="324">
        <v>0</v>
      </c>
      <c r="G245" s="253">
        <f t="shared" si="18"/>
        <v>0</v>
      </c>
      <c r="H245" s="411"/>
    </row>
    <row r="246" spans="1:8" ht="45" x14ac:dyDescent="0.2">
      <c r="A246" s="898"/>
      <c r="B246" s="755"/>
      <c r="C246" s="258" t="s">
        <v>2</v>
      </c>
      <c r="D246" s="253">
        <v>394</v>
      </c>
      <c r="E246" s="253">
        <v>29.51</v>
      </c>
      <c r="F246" s="324">
        <f>E246/D246*100</f>
        <v>7.4898477157360404</v>
      </c>
      <c r="G246" s="253">
        <f t="shared" si="18"/>
        <v>29.51</v>
      </c>
      <c r="H246" s="249"/>
    </row>
    <row r="247" spans="1:8" ht="45" x14ac:dyDescent="0.2">
      <c r="A247" s="898"/>
      <c r="B247" s="755"/>
      <c r="C247" s="258" t="s">
        <v>3</v>
      </c>
      <c r="D247" s="253">
        <v>0</v>
      </c>
      <c r="E247" s="253">
        <v>0</v>
      </c>
      <c r="F247" s="324">
        <v>0</v>
      </c>
      <c r="G247" s="253">
        <f t="shared" si="18"/>
        <v>0</v>
      </c>
      <c r="H247" s="411"/>
    </row>
    <row r="248" spans="1:8" x14ac:dyDescent="0.2">
      <c r="A248" s="899"/>
      <c r="B248" s="672"/>
      <c r="C248" s="258" t="s">
        <v>104</v>
      </c>
      <c r="D248" s="253">
        <v>0</v>
      </c>
      <c r="E248" s="253">
        <v>0</v>
      </c>
      <c r="F248" s="324">
        <v>0</v>
      </c>
      <c r="G248" s="253">
        <f t="shared" si="18"/>
        <v>0</v>
      </c>
      <c r="H248" s="411"/>
    </row>
    <row r="249" spans="1:8" x14ac:dyDescent="0.2">
      <c r="A249" s="897" t="s">
        <v>112</v>
      </c>
      <c r="B249" s="248" t="s">
        <v>184</v>
      </c>
      <c r="C249" s="258" t="s">
        <v>1</v>
      </c>
      <c r="D249" s="253">
        <f>D250+D251+D252+D253</f>
        <v>85324</v>
      </c>
      <c r="E249" s="253">
        <f>E250+E251+E252+E253</f>
        <v>12263.34</v>
      </c>
      <c r="F249" s="324">
        <v>0</v>
      </c>
      <c r="G249" s="253">
        <f t="shared" si="18"/>
        <v>12263.34</v>
      </c>
      <c r="H249" s="411"/>
    </row>
    <row r="250" spans="1:8" ht="45" x14ac:dyDescent="0.2">
      <c r="A250" s="898"/>
      <c r="B250" s="755" t="s">
        <v>185</v>
      </c>
      <c r="C250" s="258" t="s">
        <v>8</v>
      </c>
      <c r="D250" s="253">
        <f t="shared" ref="D250:E253" si="21">D255+D260</f>
        <v>0</v>
      </c>
      <c r="E250" s="253">
        <f t="shared" si="21"/>
        <v>0</v>
      </c>
      <c r="F250" s="324">
        <v>0</v>
      </c>
      <c r="G250" s="253">
        <f t="shared" si="18"/>
        <v>0</v>
      </c>
      <c r="H250" s="411"/>
    </row>
    <row r="251" spans="1:8" ht="45" x14ac:dyDescent="0.2">
      <c r="A251" s="898"/>
      <c r="B251" s="755"/>
      <c r="C251" s="258" t="s">
        <v>2</v>
      </c>
      <c r="D251" s="253">
        <f t="shared" si="21"/>
        <v>84124</v>
      </c>
      <c r="E251" s="253">
        <f t="shared" si="21"/>
        <v>12263.34</v>
      </c>
      <c r="F251" s="324">
        <v>0</v>
      </c>
      <c r="G251" s="253">
        <f t="shared" si="18"/>
        <v>12263.34</v>
      </c>
      <c r="H251" s="411"/>
    </row>
    <row r="252" spans="1:8" ht="45" x14ac:dyDescent="0.2">
      <c r="A252" s="898"/>
      <c r="B252" s="755"/>
      <c r="C252" s="258" t="s">
        <v>3</v>
      </c>
      <c r="D252" s="253">
        <f t="shared" si="21"/>
        <v>1200</v>
      </c>
      <c r="E252" s="253">
        <f t="shared" si="21"/>
        <v>0</v>
      </c>
      <c r="F252" s="324">
        <v>0</v>
      </c>
      <c r="G252" s="253">
        <f t="shared" si="18"/>
        <v>0</v>
      </c>
      <c r="H252" s="416"/>
    </row>
    <row r="253" spans="1:8" x14ac:dyDescent="0.2">
      <c r="A253" s="899"/>
      <c r="B253" s="672"/>
      <c r="C253" s="258" t="s">
        <v>104</v>
      </c>
      <c r="D253" s="253">
        <f t="shared" si="21"/>
        <v>0</v>
      </c>
      <c r="E253" s="253">
        <f t="shared" si="21"/>
        <v>0</v>
      </c>
      <c r="F253" s="324">
        <v>0</v>
      </c>
      <c r="G253" s="253">
        <f t="shared" si="18"/>
        <v>0</v>
      </c>
      <c r="H253" s="411"/>
    </row>
    <row r="254" spans="1:8" x14ac:dyDescent="0.2">
      <c r="A254" s="259" t="s">
        <v>186</v>
      </c>
      <c r="B254" s="536" t="s">
        <v>187</v>
      </c>
      <c r="C254" s="258" t="s">
        <v>1</v>
      </c>
      <c r="D254" s="253">
        <f>D255+D256+D257+D258</f>
        <v>84124</v>
      </c>
      <c r="E254" s="253">
        <f>E255+E256+E257+E258</f>
        <v>12263.34</v>
      </c>
      <c r="F254" s="324">
        <f t="shared" ref="F254:F262" si="22">E254/D254*100</f>
        <v>14.577694831439302</v>
      </c>
      <c r="G254" s="253">
        <f t="shared" si="18"/>
        <v>12263.34</v>
      </c>
      <c r="H254" s="411"/>
    </row>
    <row r="255" spans="1:8" ht="45" x14ac:dyDescent="0.2">
      <c r="A255" s="259"/>
      <c r="B255" s="531"/>
      <c r="C255" s="258" t="s">
        <v>8</v>
      </c>
      <c r="D255" s="253">
        <v>0</v>
      </c>
      <c r="E255" s="253">
        <v>0</v>
      </c>
      <c r="F255" s="324">
        <v>0</v>
      </c>
      <c r="G255" s="253">
        <f t="shared" si="18"/>
        <v>0</v>
      </c>
      <c r="H255" s="411"/>
    </row>
    <row r="256" spans="1:8" ht="45" x14ac:dyDescent="0.2">
      <c r="A256" s="259"/>
      <c r="B256" s="531"/>
      <c r="C256" s="258" t="s">
        <v>2</v>
      </c>
      <c r="D256" s="253">
        <v>84124</v>
      </c>
      <c r="E256" s="253">
        <v>12263.34</v>
      </c>
      <c r="F256" s="324">
        <f t="shared" si="22"/>
        <v>14.577694831439302</v>
      </c>
      <c r="G256" s="253">
        <f t="shared" si="18"/>
        <v>12263.34</v>
      </c>
      <c r="H256" s="411"/>
    </row>
    <row r="257" spans="1:8" ht="45" x14ac:dyDescent="0.2">
      <c r="A257" s="259"/>
      <c r="B257" s="531"/>
      <c r="C257" s="258" t="s">
        <v>3</v>
      </c>
      <c r="D257" s="253">
        <v>0</v>
      </c>
      <c r="E257" s="253">
        <v>0</v>
      </c>
      <c r="F257" s="324">
        <v>0</v>
      </c>
      <c r="G257" s="253">
        <f t="shared" si="18"/>
        <v>0</v>
      </c>
      <c r="H257" s="411"/>
    </row>
    <row r="258" spans="1:8" x14ac:dyDescent="0.2">
      <c r="A258" s="260"/>
      <c r="B258" s="532"/>
      <c r="C258" s="258" t="s">
        <v>104</v>
      </c>
      <c r="D258" s="253">
        <v>0</v>
      </c>
      <c r="E258" s="253">
        <v>0</v>
      </c>
      <c r="F258" s="324">
        <v>0</v>
      </c>
      <c r="G258" s="253">
        <f t="shared" si="18"/>
        <v>0</v>
      </c>
      <c r="H258" s="411"/>
    </row>
    <row r="259" spans="1:8" x14ac:dyDescent="0.2">
      <c r="A259" s="259" t="s">
        <v>188</v>
      </c>
      <c r="B259" s="929" t="s">
        <v>189</v>
      </c>
      <c r="C259" s="258" t="s">
        <v>1</v>
      </c>
      <c r="D259" s="253">
        <f>D260+D261+D262+D263</f>
        <v>1200</v>
      </c>
      <c r="E259" s="253">
        <f>E260+E261+E262+E263</f>
        <v>0</v>
      </c>
      <c r="F259" s="324">
        <f t="shared" si="22"/>
        <v>0</v>
      </c>
      <c r="G259" s="253">
        <f t="shared" si="18"/>
        <v>0</v>
      </c>
      <c r="H259" s="411"/>
    </row>
    <row r="260" spans="1:8" ht="45" x14ac:dyDescent="0.2">
      <c r="A260" s="259"/>
      <c r="B260" s="930"/>
      <c r="C260" s="258" t="s">
        <v>8</v>
      </c>
      <c r="D260" s="253">
        <v>0</v>
      </c>
      <c r="E260" s="253">
        <v>0</v>
      </c>
      <c r="F260" s="324">
        <v>0</v>
      </c>
      <c r="G260" s="253">
        <f t="shared" si="18"/>
        <v>0</v>
      </c>
      <c r="H260" s="411"/>
    </row>
    <row r="261" spans="1:8" ht="45" x14ac:dyDescent="0.2">
      <c r="A261" s="259"/>
      <c r="B261" s="930"/>
      <c r="C261" s="258" t="s">
        <v>2</v>
      </c>
      <c r="D261" s="253">
        <v>0</v>
      </c>
      <c r="E261" s="253">
        <v>0</v>
      </c>
      <c r="F261" s="324">
        <v>0</v>
      </c>
      <c r="G261" s="253">
        <f t="shared" si="18"/>
        <v>0</v>
      </c>
      <c r="H261" s="411"/>
    </row>
    <row r="262" spans="1:8" ht="45" x14ac:dyDescent="0.2">
      <c r="A262" s="259"/>
      <c r="B262" s="930"/>
      <c r="C262" s="258" t="s">
        <v>3</v>
      </c>
      <c r="D262" s="253">
        <v>1200</v>
      </c>
      <c r="E262" s="253">
        <v>0</v>
      </c>
      <c r="F262" s="324">
        <f t="shared" si="22"/>
        <v>0</v>
      </c>
      <c r="G262" s="253">
        <f t="shared" si="18"/>
        <v>0</v>
      </c>
      <c r="H262" s="411"/>
    </row>
    <row r="263" spans="1:8" x14ac:dyDescent="0.2">
      <c r="A263" s="259"/>
      <c r="B263" s="931"/>
      <c r="C263" s="258" t="s">
        <v>104</v>
      </c>
      <c r="D263" s="253">
        <v>0</v>
      </c>
      <c r="E263" s="253">
        <v>0</v>
      </c>
      <c r="F263" s="324">
        <v>0</v>
      </c>
      <c r="G263" s="253">
        <f t="shared" si="18"/>
        <v>0</v>
      </c>
      <c r="H263" s="411"/>
    </row>
    <row r="264" spans="1:8" x14ac:dyDescent="0.2">
      <c r="A264" s="897" t="s">
        <v>13</v>
      </c>
      <c r="B264" s="248" t="s">
        <v>190</v>
      </c>
      <c r="C264" s="258" t="s">
        <v>1</v>
      </c>
      <c r="D264" s="253">
        <f>D265+D266+D267+D268</f>
        <v>1419102</v>
      </c>
      <c r="E264" s="253">
        <f>E265+E266+E267+E268</f>
        <v>300135.60000000003</v>
      </c>
      <c r="F264" s="324">
        <f t="shared" ref="F264:F324" si="23">E264/D264*100</f>
        <v>21.149684800669721</v>
      </c>
      <c r="G264" s="253">
        <f t="shared" si="18"/>
        <v>300135.60000000003</v>
      </c>
      <c r="H264" s="411"/>
    </row>
    <row r="265" spans="1:8" ht="45" x14ac:dyDescent="0.2">
      <c r="A265" s="898"/>
      <c r="B265" s="755" t="s">
        <v>191</v>
      </c>
      <c r="C265" s="258" t="s">
        <v>8</v>
      </c>
      <c r="D265" s="253">
        <f>D270+D340+D345+D350</f>
        <v>0</v>
      </c>
      <c r="E265" s="253">
        <f t="shared" ref="E265:E267" si="24">E270+E340+E345</f>
        <v>0</v>
      </c>
      <c r="F265" s="324">
        <v>0</v>
      </c>
      <c r="G265" s="253">
        <f t="shared" si="18"/>
        <v>0</v>
      </c>
      <c r="H265" s="411"/>
    </row>
    <row r="266" spans="1:8" ht="45" x14ac:dyDescent="0.2">
      <c r="A266" s="898"/>
      <c r="B266" s="755"/>
      <c r="C266" s="258" t="s">
        <v>2</v>
      </c>
      <c r="D266" s="253">
        <f t="shared" ref="D266:E268" si="25">D271+D341+D346+D351</f>
        <v>1275325</v>
      </c>
      <c r="E266" s="253">
        <f t="shared" si="24"/>
        <v>265452.27</v>
      </c>
      <c r="F266" s="324">
        <f t="shared" si="23"/>
        <v>20.814480230529476</v>
      </c>
      <c r="G266" s="253">
        <f t="shared" si="18"/>
        <v>265452.27</v>
      </c>
      <c r="H266" s="411"/>
    </row>
    <row r="267" spans="1:8" ht="45" x14ac:dyDescent="0.2">
      <c r="A267" s="898"/>
      <c r="B267" s="755"/>
      <c r="C267" s="258" t="s">
        <v>3</v>
      </c>
      <c r="D267" s="253">
        <f t="shared" si="25"/>
        <v>143777</v>
      </c>
      <c r="E267" s="253">
        <f t="shared" si="24"/>
        <v>34683.329999999994</v>
      </c>
      <c r="F267" s="324">
        <f t="shared" si="23"/>
        <v>24.123002983787391</v>
      </c>
      <c r="G267" s="253">
        <f t="shared" si="18"/>
        <v>34683.329999999994</v>
      </c>
      <c r="H267" s="411"/>
    </row>
    <row r="268" spans="1:8" x14ac:dyDescent="0.2">
      <c r="A268" s="899"/>
      <c r="B268" s="672"/>
      <c r="C268" s="258" t="s">
        <v>104</v>
      </c>
      <c r="D268" s="253">
        <f t="shared" si="25"/>
        <v>0</v>
      </c>
      <c r="E268" s="253">
        <f t="shared" si="25"/>
        <v>0</v>
      </c>
      <c r="F268" s="324">
        <v>0</v>
      </c>
      <c r="G268" s="253">
        <f t="shared" si="18"/>
        <v>0</v>
      </c>
      <c r="H268" s="411"/>
    </row>
    <row r="269" spans="1:8" x14ac:dyDescent="0.2">
      <c r="A269" s="897" t="s">
        <v>192</v>
      </c>
      <c r="B269" s="248" t="s">
        <v>193</v>
      </c>
      <c r="C269" s="258" t="s">
        <v>1</v>
      </c>
      <c r="D269" s="253">
        <f>D270+D271+D272+D273</f>
        <v>1398754</v>
      </c>
      <c r="E269" s="253">
        <f>E270+E271+E272+E273</f>
        <v>299332.33</v>
      </c>
      <c r="F269" s="324">
        <f t="shared" si="23"/>
        <v>21.39992664900333</v>
      </c>
      <c r="G269" s="253">
        <f t="shared" si="18"/>
        <v>299332.33</v>
      </c>
      <c r="H269" s="411"/>
    </row>
    <row r="270" spans="1:8" ht="45" x14ac:dyDescent="0.2">
      <c r="A270" s="898"/>
      <c r="B270" s="755" t="s">
        <v>194</v>
      </c>
      <c r="C270" s="258" t="s">
        <v>8</v>
      </c>
      <c r="D270" s="253">
        <f t="shared" ref="D270:E271" si="26">D275+D310</f>
        <v>0</v>
      </c>
      <c r="E270" s="253">
        <f t="shared" si="26"/>
        <v>0</v>
      </c>
      <c r="F270" s="324">
        <v>0</v>
      </c>
      <c r="G270" s="253">
        <f t="shared" si="18"/>
        <v>0</v>
      </c>
      <c r="H270" s="411"/>
    </row>
    <row r="271" spans="1:8" ht="45" x14ac:dyDescent="0.2">
      <c r="A271" s="898"/>
      <c r="B271" s="755"/>
      <c r="C271" s="258" t="s">
        <v>2</v>
      </c>
      <c r="D271" s="253">
        <f t="shared" si="26"/>
        <v>1275325</v>
      </c>
      <c r="E271" s="253">
        <f t="shared" si="26"/>
        <v>265452.27</v>
      </c>
      <c r="F271" s="324">
        <f t="shared" si="23"/>
        <v>20.814480230529476</v>
      </c>
      <c r="G271" s="253">
        <f t="shared" si="18"/>
        <v>265452.27</v>
      </c>
      <c r="H271" s="411"/>
    </row>
    <row r="272" spans="1:8" ht="45" x14ac:dyDescent="0.2">
      <c r="A272" s="898"/>
      <c r="B272" s="755"/>
      <c r="C272" s="258" t="s">
        <v>3</v>
      </c>
      <c r="D272" s="253">
        <f>D277+D312+D337</f>
        <v>123429</v>
      </c>
      <c r="E272" s="253">
        <f>E277+E312+E337</f>
        <v>33880.06</v>
      </c>
      <c r="F272" s="324">
        <f t="shared" si="23"/>
        <v>27.44902737606235</v>
      </c>
      <c r="G272" s="253">
        <f t="shared" si="18"/>
        <v>33880.06</v>
      </c>
      <c r="H272" s="411"/>
    </row>
    <row r="273" spans="1:8" x14ac:dyDescent="0.2">
      <c r="A273" s="899"/>
      <c r="B273" s="672"/>
      <c r="C273" s="258" t="s">
        <v>104</v>
      </c>
      <c r="D273" s="253">
        <f>D278+D313</f>
        <v>0</v>
      </c>
      <c r="E273" s="253">
        <f>E278+E313</f>
        <v>0</v>
      </c>
      <c r="F273" s="324">
        <v>0</v>
      </c>
      <c r="G273" s="253">
        <f t="shared" si="18"/>
        <v>0</v>
      </c>
      <c r="H273" s="411"/>
    </row>
    <row r="274" spans="1:8" x14ac:dyDescent="0.2">
      <c r="A274" s="938" t="s">
        <v>195</v>
      </c>
      <c r="B274" s="536" t="s">
        <v>196</v>
      </c>
      <c r="C274" s="258" t="s">
        <v>1</v>
      </c>
      <c r="D274" s="253">
        <f>D275+D276+D277+D278</f>
        <v>1260564</v>
      </c>
      <c r="E274" s="253">
        <f>E275+E276+E277+E278</f>
        <v>262506.48000000004</v>
      </c>
      <c r="F274" s="324">
        <f t="shared" si="23"/>
        <v>20.824526164478758</v>
      </c>
      <c r="G274" s="253">
        <f t="shared" si="18"/>
        <v>262506.48000000004</v>
      </c>
      <c r="H274" s="411"/>
    </row>
    <row r="275" spans="1:8" ht="45" x14ac:dyDescent="0.2">
      <c r="A275" s="939"/>
      <c r="B275" s="755"/>
      <c r="C275" s="258" t="s">
        <v>8</v>
      </c>
      <c r="D275" s="253">
        <f t="shared" ref="D275:E278" si="27">D280+D295+D300+D305</f>
        <v>0</v>
      </c>
      <c r="E275" s="253">
        <f t="shared" si="27"/>
        <v>0</v>
      </c>
      <c r="F275" s="324">
        <v>0</v>
      </c>
      <c r="G275" s="253">
        <f t="shared" si="18"/>
        <v>0</v>
      </c>
      <c r="H275" s="411"/>
    </row>
    <row r="276" spans="1:8" ht="45" x14ac:dyDescent="0.2">
      <c r="A276" s="939"/>
      <c r="B276" s="755"/>
      <c r="C276" s="258" t="s">
        <v>2</v>
      </c>
      <c r="D276" s="253">
        <f>D281+D296+D301+D306</f>
        <v>1258900</v>
      </c>
      <c r="E276" s="253">
        <f>E281+E296+E301+E306</f>
        <v>262081.84000000003</v>
      </c>
      <c r="F276" s="324">
        <f t="shared" si="23"/>
        <v>20.818320756215748</v>
      </c>
      <c r="G276" s="253">
        <f t="shared" si="18"/>
        <v>262081.84000000003</v>
      </c>
      <c r="H276" s="249"/>
    </row>
    <row r="277" spans="1:8" ht="45" x14ac:dyDescent="0.2">
      <c r="A277" s="939"/>
      <c r="B277" s="755"/>
      <c r="C277" s="258" t="s">
        <v>3</v>
      </c>
      <c r="D277" s="253">
        <f t="shared" si="27"/>
        <v>1664</v>
      </c>
      <c r="E277" s="253">
        <f t="shared" si="27"/>
        <v>424.64</v>
      </c>
      <c r="F277" s="324">
        <f t="shared" si="23"/>
        <v>25.519230769230766</v>
      </c>
      <c r="G277" s="253">
        <f t="shared" si="18"/>
        <v>424.64</v>
      </c>
      <c r="H277" s="249"/>
    </row>
    <row r="278" spans="1:8" x14ac:dyDescent="0.2">
      <c r="A278" s="940"/>
      <c r="B278" s="672"/>
      <c r="C278" s="258" t="s">
        <v>104</v>
      </c>
      <c r="D278" s="253">
        <f t="shared" si="27"/>
        <v>0</v>
      </c>
      <c r="E278" s="253">
        <f t="shared" si="27"/>
        <v>0</v>
      </c>
      <c r="F278" s="324">
        <v>0</v>
      </c>
      <c r="G278" s="253">
        <f t="shared" si="18"/>
        <v>0</v>
      </c>
      <c r="H278" s="411"/>
    </row>
    <row r="279" spans="1:8" x14ac:dyDescent="0.2">
      <c r="A279" s="897" t="s">
        <v>197</v>
      </c>
      <c r="B279" s="536" t="s">
        <v>198</v>
      </c>
      <c r="C279" s="258" t="s">
        <v>1</v>
      </c>
      <c r="D279" s="253">
        <f>D280+D281+D282+D283</f>
        <v>1210076</v>
      </c>
      <c r="E279" s="253">
        <f>E280+E281+E282+E283</f>
        <v>260064.86000000002</v>
      </c>
      <c r="F279" s="324">
        <f t="shared" si="23"/>
        <v>21.491613749880173</v>
      </c>
      <c r="G279" s="253">
        <f t="shared" si="18"/>
        <v>260064.86000000002</v>
      </c>
      <c r="H279" s="411"/>
    </row>
    <row r="280" spans="1:8" ht="45" x14ac:dyDescent="0.2">
      <c r="A280" s="898"/>
      <c r="B280" s="755"/>
      <c r="C280" s="258" t="s">
        <v>8</v>
      </c>
      <c r="D280" s="253">
        <f>D285+D290</f>
        <v>0</v>
      </c>
      <c r="E280" s="253">
        <f>E285+E290</f>
        <v>0</v>
      </c>
      <c r="F280" s="324">
        <v>0</v>
      </c>
      <c r="G280" s="253">
        <f t="shared" si="18"/>
        <v>0</v>
      </c>
      <c r="H280" s="411"/>
    </row>
    <row r="281" spans="1:8" ht="45" x14ac:dyDescent="0.2">
      <c r="A281" s="898"/>
      <c r="B281" s="755"/>
      <c r="C281" s="258" t="s">
        <v>2</v>
      </c>
      <c r="D281" s="253">
        <f>D286+D291</f>
        <v>1208412</v>
      </c>
      <c r="E281" s="253">
        <f>E286+E291</f>
        <v>259640.22</v>
      </c>
      <c r="F281" s="324">
        <f t="shared" si="23"/>
        <v>21.486067665663697</v>
      </c>
      <c r="G281" s="253">
        <f t="shared" si="18"/>
        <v>259640.22</v>
      </c>
      <c r="H281" s="249"/>
    </row>
    <row r="282" spans="1:8" ht="45" x14ac:dyDescent="0.2">
      <c r="A282" s="898"/>
      <c r="B282" s="755"/>
      <c r="C282" s="258" t="s">
        <v>3</v>
      </c>
      <c r="D282" s="253">
        <f t="shared" ref="D282:E283" si="28">D287+D292</f>
        <v>1664</v>
      </c>
      <c r="E282" s="253">
        <f t="shared" si="28"/>
        <v>424.64</v>
      </c>
      <c r="F282" s="324">
        <f t="shared" si="23"/>
        <v>25.519230769230766</v>
      </c>
      <c r="G282" s="253">
        <f t="shared" si="18"/>
        <v>424.64</v>
      </c>
      <c r="H282" s="249"/>
    </row>
    <row r="283" spans="1:8" x14ac:dyDescent="0.2">
      <c r="A283" s="899"/>
      <c r="B283" s="672"/>
      <c r="C283" s="258" t="s">
        <v>104</v>
      </c>
      <c r="D283" s="253">
        <f t="shared" si="28"/>
        <v>0</v>
      </c>
      <c r="E283" s="253">
        <f t="shared" si="28"/>
        <v>0</v>
      </c>
      <c r="F283" s="324">
        <v>0</v>
      </c>
      <c r="G283" s="253">
        <f t="shared" si="18"/>
        <v>0</v>
      </c>
      <c r="H283" s="411"/>
    </row>
    <row r="284" spans="1:8" x14ac:dyDescent="0.2">
      <c r="A284" s="897" t="s">
        <v>199</v>
      </c>
      <c r="B284" s="536" t="s">
        <v>147</v>
      </c>
      <c r="C284" s="258" t="s">
        <v>1</v>
      </c>
      <c r="D284" s="253">
        <f>D285+D286+D287+D288</f>
        <v>924105</v>
      </c>
      <c r="E284" s="253">
        <f>E285+E286+E287+E288</f>
        <v>203910.62000000002</v>
      </c>
      <c r="F284" s="324">
        <f t="shared" si="23"/>
        <v>22.065741447129927</v>
      </c>
      <c r="G284" s="253">
        <f t="shared" si="18"/>
        <v>203910.62000000002</v>
      </c>
      <c r="H284" s="411"/>
    </row>
    <row r="285" spans="1:8" ht="45" x14ac:dyDescent="0.2">
      <c r="A285" s="898"/>
      <c r="B285" s="755"/>
      <c r="C285" s="258" t="s">
        <v>8</v>
      </c>
      <c r="D285" s="253">
        <v>0</v>
      </c>
      <c r="E285" s="253">
        <v>0</v>
      </c>
      <c r="F285" s="324">
        <v>0</v>
      </c>
      <c r="G285" s="253">
        <f t="shared" si="18"/>
        <v>0</v>
      </c>
      <c r="H285" s="411"/>
    </row>
    <row r="286" spans="1:8" ht="45" x14ac:dyDescent="0.2">
      <c r="A286" s="898"/>
      <c r="B286" s="755"/>
      <c r="C286" s="258" t="s">
        <v>2</v>
      </c>
      <c r="D286" s="253">
        <v>922441</v>
      </c>
      <c r="E286" s="253">
        <v>203485.98</v>
      </c>
      <c r="F286" s="324">
        <f t="shared" si="23"/>
        <v>22.059511665244717</v>
      </c>
      <c r="G286" s="253">
        <f t="shared" si="18"/>
        <v>203485.98</v>
      </c>
      <c r="H286" s="249"/>
    </row>
    <row r="287" spans="1:8" ht="45" x14ac:dyDescent="0.2">
      <c r="A287" s="898"/>
      <c r="B287" s="755"/>
      <c r="C287" s="258" t="s">
        <v>3</v>
      </c>
      <c r="D287" s="253">
        <v>1664</v>
      </c>
      <c r="E287" s="116">
        <v>424.64</v>
      </c>
      <c r="F287" s="324">
        <f t="shared" si="23"/>
        <v>25.519230769230766</v>
      </c>
      <c r="G287" s="253">
        <f t="shared" si="18"/>
        <v>424.64</v>
      </c>
      <c r="H287" s="249"/>
    </row>
    <row r="288" spans="1:8" x14ac:dyDescent="0.2">
      <c r="A288" s="899"/>
      <c r="B288" s="672"/>
      <c r="C288" s="258" t="s">
        <v>104</v>
      </c>
      <c r="D288" s="253">
        <v>0</v>
      </c>
      <c r="E288" s="253">
        <v>0</v>
      </c>
      <c r="F288" s="324">
        <v>0</v>
      </c>
      <c r="G288" s="253">
        <f t="shared" si="18"/>
        <v>0</v>
      </c>
      <c r="H288" s="411"/>
    </row>
    <row r="289" spans="1:8" x14ac:dyDescent="0.2">
      <c r="A289" s="897" t="s">
        <v>200</v>
      </c>
      <c r="B289" s="536" t="s">
        <v>201</v>
      </c>
      <c r="C289" s="258" t="s">
        <v>1</v>
      </c>
      <c r="D289" s="253">
        <f>D290+D291+D292+D293</f>
        <v>285971</v>
      </c>
      <c r="E289" s="253">
        <f>E290+E291+E292+E293</f>
        <v>56154.239999999998</v>
      </c>
      <c r="F289" s="324">
        <f t="shared" si="23"/>
        <v>19.636340747838066</v>
      </c>
      <c r="G289" s="253">
        <f t="shared" si="18"/>
        <v>56154.239999999998</v>
      </c>
      <c r="H289" s="411"/>
    </row>
    <row r="290" spans="1:8" ht="45" x14ac:dyDescent="0.2">
      <c r="A290" s="898"/>
      <c r="B290" s="755"/>
      <c r="C290" s="258" t="s">
        <v>8</v>
      </c>
      <c r="D290" s="253">
        <v>0</v>
      </c>
      <c r="E290" s="253">
        <v>0</v>
      </c>
      <c r="F290" s="324">
        <v>0</v>
      </c>
      <c r="G290" s="253">
        <f t="shared" si="18"/>
        <v>0</v>
      </c>
      <c r="H290" s="411"/>
    </row>
    <row r="291" spans="1:8" ht="45" x14ac:dyDescent="0.2">
      <c r="A291" s="898"/>
      <c r="B291" s="755"/>
      <c r="C291" s="258" t="s">
        <v>2</v>
      </c>
      <c r="D291" s="253">
        <v>285971</v>
      </c>
      <c r="E291" s="253">
        <v>56154.239999999998</v>
      </c>
      <c r="F291" s="324">
        <f t="shared" si="23"/>
        <v>19.636340747838066</v>
      </c>
      <c r="G291" s="253">
        <f t="shared" si="18"/>
        <v>56154.239999999998</v>
      </c>
      <c r="H291" s="249"/>
    </row>
    <row r="292" spans="1:8" ht="45" x14ac:dyDescent="0.2">
      <c r="A292" s="898"/>
      <c r="B292" s="755"/>
      <c r="C292" s="258" t="s">
        <v>3</v>
      </c>
      <c r="D292" s="253">
        <v>0</v>
      </c>
      <c r="E292" s="253">
        <v>0</v>
      </c>
      <c r="F292" s="324">
        <v>0</v>
      </c>
      <c r="G292" s="253">
        <f t="shared" si="18"/>
        <v>0</v>
      </c>
      <c r="H292" s="411"/>
    </row>
    <row r="293" spans="1:8" x14ac:dyDescent="0.2">
      <c r="A293" s="899"/>
      <c r="B293" s="672"/>
      <c r="C293" s="258" t="s">
        <v>104</v>
      </c>
      <c r="D293" s="253">
        <v>0</v>
      </c>
      <c r="E293" s="253">
        <v>0</v>
      </c>
      <c r="F293" s="324">
        <v>0</v>
      </c>
      <c r="G293" s="253">
        <f t="shared" ref="G293:G356" si="29">E293</f>
        <v>0</v>
      </c>
      <c r="H293" s="411"/>
    </row>
    <row r="294" spans="1:8" x14ac:dyDescent="0.2">
      <c r="A294" s="897" t="s">
        <v>202</v>
      </c>
      <c r="B294" s="536" t="s">
        <v>153</v>
      </c>
      <c r="C294" s="258" t="s">
        <v>1</v>
      </c>
      <c r="D294" s="253">
        <f>D295+D296+D297+D298</f>
        <v>38703</v>
      </c>
      <c r="E294" s="253">
        <f>E295+E296+E297+E298</f>
        <v>0</v>
      </c>
      <c r="F294" s="324">
        <f t="shared" si="23"/>
        <v>0</v>
      </c>
      <c r="G294" s="253">
        <f t="shared" si="29"/>
        <v>0</v>
      </c>
      <c r="H294" s="411"/>
    </row>
    <row r="295" spans="1:8" ht="45" x14ac:dyDescent="0.2">
      <c r="A295" s="898"/>
      <c r="B295" s="755"/>
      <c r="C295" s="258" t="s">
        <v>8</v>
      </c>
      <c r="D295" s="253">
        <v>0</v>
      </c>
      <c r="E295" s="253">
        <v>0</v>
      </c>
      <c r="F295" s="324">
        <v>0</v>
      </c>
      <c r="G295" s="253">
        <f t="shared" si="29"/>
        <v>0</v>
      </c>
      <c r="H295" s="411"/>
    </row>
    <row r="296" spans="1:8" ht="45" x14ac:dyDescent="0.2">
      <c r="A296" s="898"/>
      <c r="B296" s="755"/>
      <c r="C296" s="258" t="s">
        <v>2</v>
      </c>
      <c r="D296" s="253">
        <v>38703</v>
      </c>
      <c r="E296" s="253">
        <v>0</v>
      </c>
      <c r="F296" s="324">
        <f>E296/D296*100</f>
        <v>0</v>
      </c>
      <c r="G296" s="253">
        <f t="shared" si="29"/>
        <v>0</v>
      </c>
      <c r="H296" s="249"/>
    </row>
    <row r="297" spans="1:8" ht="45" x14ac:dyDescent="0.2">
      <c r="A297" s="898"/>
      <c r="B297" s="755"/>
      <c r="C297" s="258" t="s">
        <v>3</v>
      </c>
      <c r="D297" s="253">
        <v>0</v>
      </c>
      <c r="E297" s="253">
        <v>0</v>
      </c>
      <c r="F297" s="324">
        <v>0</v>
      </c>
      <c r="G297" s="253">
        <f t="shared" si="29"/>
        <v>0</v>
      </c>
      <c r="H297" s="411"/>
    </row>
    <row r="298" spans="1:8" x14ac:dyDescent="0.2">
      <c r="A298" s="899"/>
      <c r="B298" s="672"/>
      <c r="C298" s="258" t="s">
        <v>104</v>
      </c>
      <c r="D298" s="253">
        <v>0</v>
      </c>
      <c r="E298" s="253">
        <v>0</v>
      </c>
      <c r="F298" s="324">
        <v>0</v>
      </c>
      <c r="G298" s="253">
        <f t="shared" si="29"/>
        <v>0</v>
      </c>
      <c r="H298" s="411"/>
    </row>
    <row r="299" spans="1:8" x14ac:dyDescent="0.2">
      <c r="A299" s="897" t="s">
        <v>203</v>
      </c>
      <c r="B299" s="536" t="s">
        <v>204</v>
      </c>
      <c r="C299" s="258" t="s">
        <v>1</v>
      </c>
      <c r="D299" s="253">
        <f>D300+D301+D302+D303</f>
        <v>415</v>
      </c>
      <c r="E299" s="253">
        <f>E300+E301+E302+E303</f>
        <v>7.2</v>
      </c>
      <c r="F299" s="324">
        <f t="shared" si="23"/>
        <v>1.7349397590361446</v>
      </c>
      <c r="G299" s="253">
        <f t="shared" si="29"/>
        <v>7.2</v>
      </c>
      <c r="H299" s="411"/>
    </row>
    <row r="300" spans="1:8" ht="45" x14ac:dyDescent="0.2">
      <c r="A300" s="898"/>
      <c r="B300" s="755"/>
      <c r="C300" s="258" t="s">
        <v>8</v>
      </c>
      <c r="D300" s="253">
        <v>0</v>
      </c>
      <c r="E300" s="253">
        <v>0</v>
      </c>
      <c r="F300" s="324">
        <v>0</v>
      </c>
      <c r="G300" s="253">
        <f t="shared" si="29"/>
        <v>0</v>
      </c>
      <c r="H300" s="411"/>
    </row>
    <row r="301" spans="1:8" ht="45" x14ac:dyDescent="0.2">
      <c r="A301" s="898"/>
      <c r="B301" s="755"/>
      <c r="C301" s="258" t="s">
        <v>2</v>
      </c>
      <c r="D301" s="253">
        <v>415</v>
      </c>
      <c r="E301" s="253">
        <v>7.2</v>
      </c>
      <c r="F301" s="324">
        <f t="shared" si="23"/>
        <v>1.7349397590361446</v>
      </c>
      <c r="G301" s="253">
        <f t="shared" si="29"/>
        <v>7.2</v>
      </c>
      <c r="H301" s="249"/>
    </row>
    <row r="302" spans="1:8" ht="45" x14ac:dyDescent="0.2">
      <c r="A302" s="898"/>
      <c r="B302" s="755"/>
      <c r="C302" s="258" t="s">
        <v>3</v>
      </c>
      <c r="D302" s="253">
        <v>0</v>
      </c>
      <c r="E302" s="253">
        <v>0</v>
      </c>
      <c r="F302" s="324">
        <v>0</v>
      </c>
      <c r="G302" s="253">
        <f t="shared" si="29"/>
        <v>0</v>
      </c>
      <c r="H302" s="411"/>
    </row>
    <row r="303" spans="1:8" ht="33" customHeight="1" x14ac:dyDescent="0.2">
      <c r="A303" s="899"/>
      <c r="B303" s="672"/>
      <c r="C303" s="258" t="s">
        <v>104</v>
      </c>
      <c r="D303" s="253">
        <v>0</v>
      </c>
      <c r="E303" s="253">
        <v>0</v>
      </c>
      <c r="F303" s="324">
        <v>0</v>
      </c>
      <c r="G303" s="253">
        <f t="shared" si="29"/>
        <v>0</v>
      </c>
      <c r="H303" s="411"/>
    </row>
    <row r="304" spans="1:8" x14ac:dyDescent="0.2">
      <c r="A304" s="897" t="s">
        <v>205</v>
      </c>
      <c r="B304" s="536" t="s">
        <v>206</v>
      </c>
      <c r="C304" s="258" t="s">
        <v>1</v>
      </c>
      <c r="D304" s="253">
        <f>D305+D306+D307+D308</f>
        <v>11370</v>
      </c>
      <c r="E304" s="253">
        <f>E305+E306+E307+E308</f>
        <v>2434.42</v>
      </c>
      <c r="F304" s="324">
        <f t="shared" si="23"/>
        <v>21.410905892700089</v>
      </c>
      <c r="G304" s="253">
        <f t="shared" si="29"/>
        <v>2434.42</v>
      </c>
      <c r="H304" s="411"/>
    </row>
    <row r="305" spans="1:8" ht="45" x14ac:dyDescent="0.2">
      <c r="A305" s="898"/>
      <c r="B305" s="755"/>
      <c r="C305" s="258" t="s">
        <v>8</v>
      </c>
      <c r="D305" s="253">
        <v>0</v>
      </c>
      <c r="E305" s="253">
        <v>0</v>
      </c>
      <c r="F305" s="324">
        <v>0</v>
      </c>
      <c r="G305" s="253">
        <f t="shared" si="29"/>
        <v>0</v>
      </c>
      <c r="H305" s="411"/>
    </row>
    <row r="306" spans="1:8" ht="45" x14ac:dyDescent="0.2">
      <c r="A306" s="898"/>
      <c r="B306" s="755"/>
      <c r="C306" s="258" t="s">
        <v>2</v>
      </c>
      <c r="D306" s="253">
        <v>11370</v>
      </c>
      <c r="E306" s="253">
        <v>2434.42</v>
      </c>
      <c r="F306" s="324">
        <f t="shared" si="23"/>
        <v>21.410905892700089</v>
      </c>
      <c r="G306" s="253">
        <f t="shared" si="29"/>
        <v>2434.42</v>
      </c>
      <c r="H306" s="249"/>
    </row>
    <row r="307" spans="1:8" ht="45" x14ac:dyDescent="0.2">
      <c r="A307" s="898"/>
      <c r="B307" s="755"/>
      <c r="C307" s="258" t="s">
        <v>3</v>
      </c>
      <c r="D307" s="253">
        <v>0</v>
      </c>
      <c r="E307" s="253">
        <v>0</v>
      </c>
      <c r="F307" s="324">
        <v>0</v>
      </c>
      <c r="G307" s="253">
        <f t="shared" si="29"/>
        <v>0</v>
      </c>
      <c r="H307" s="411"/>
    </row>
    <row r="308" spans="1:8" x14ac:dyDescent="0.2">
      <c r="A308" s="899"/>
      <c r="B308" s="672"/>
      <c r="C308" s="258" t="s">
        <v>104</v>
      </c>
      <c r="D308" s="253">
        <v>0</v>
      </c>
      <c r="E308" s="253">
        <v>0</v>
      </c>
      <c r="F308" s="324">
        <v>0</v>
      </c>
      <c r="G308" s="253">
        <f t="shared" si="29"/>
        <v>0</v>
      </c>
      <c r="H308" s="417"/>
    </row>
    <row r="309" spans="1:8" x14ac:dyDescent="0.2">
      <c r="A309" s="897" t="s">
        <v>207</v>
      </c>
      <c r="B309" s="536" t="s">
        <v>208</v>
      </c>
      <c r="C309" s="258" t="s">
        <v>1</v>
      </c>
      <c r="D309" s="253">
        <f>D310+D311+D312+D313</f>
        <v>16425</v>
      </c>
      <c r="E309" s="253">
        <f>E310+E311+E312+E313</f>
        <v>3370.43</v>
      </c>
      <c r="F309" s="324">
        <f t="shared" si="23"/>
        <v>20.520121765601218</v>
      </c>
      <c r="G309" s="253">
        <f t="shared" si="29"/>
        <v>3370.43</v>
      </c>
      <c r="H309" s="417"/>
    </row>
    <row r="310" spans="1:8" ht="45" x14ac:dyDescent="0.2">
      <c r="A310" s="910"/>
      <c r="B310" s="755"/>
      <c r="C310" s="258" t="s">
        <v>8</v>
      </c>
      <c r="D310" s="253">
        <f t="shared" ref="D310:E313" si="30">D315+D330</f>
        <v>0</v>
      </c>
      <c r="E310" s="253">
        <f t="shared" si="30"/>
        <v>0</v>
      </c>
      <c r="F310" s="324">
        <v>0</v>
      </c>
      <c r="G310" s="253">
        <f t="shared" si="29"/>
        <v>0</v>
      </c>
      <c r="H310" s="417"/>
    </row>
    <row r="311" spans="1:8" ht="45" x14ac:dyDescent="0.2">
      <c r="A311" s="910"/>
      <c r="B311" s="755"/>
      <c r="C311" s="258" t="s">
        <v>2</v>
      </c>
      <c r="D311" s="253">
        <f t="shared" si="30"/>
        <v>16425</v>
      </c>
      <c r="E311" s="253">
        <f t="shared" si="30"/>
        <v>3370.43</v>
      </c>
      <c r="F311" s="324">
        <f t="shared" si="23"/>
        <v>20.520121765601218</v>
      </c>
      <c r="G311" s="253">
        <f t="shared" si="29"/>
        <v>3370.43</v>
      </c>
      <c r="H311" s="414"/>
    </row>
    <row r="312" spans="1:8" ht="45" x14ac:dyDescent="0.2">
      <c r="A312" s="910"/>
      <c r="B312" s="755"/>
      <c r="C312" s="258" t="s">
        <v>3</v>
      </c>
      <c r="D312" s="253">
        <f t="shared" si="30"/>
        <v>0</v>
      </c>
      <c r="E312" s="253">
        <f>E317+E332</f>
        <v>0</v>
      </c>
      <c r="F312" s="324">
        <v>0</v>
      </c>
      <c r="G312" s="253">
        <f t="shared" si="29"/>
        <v>0</v>
      </c>
      <c r="H312" s="417"/>
    </row>
    <row r="313" spans="1:8" x14ac:dyDescent="0.2">
      <c r="A313" s="911"/>
      <c r="B313" s="672"/>
      <c r="C313" s="258" t="s">
        <v>104</v>
      </c>
      <c r="D313" s="253">
        <f t="shared" si="30"/>
        <v>0</v>
      </c>
      <c r="E313" s="253">
        <f t="shared" si="30"/>
        <v>0</v>
      </c>
      <c r="F313" s="324">
        <v>0</v>
      </c>
      <c r="G313" s="253">
        <f t="shared" si="29"/>
        <v>0</v>
      </c>
      <c r="H313" s="417"/>
    </row>
    <row r="314" spans="1:8" x14ac:dyDescent="0.2">
      <c r="A314" s="897" t="s">
        <v>209</v>
      </c>
      <c r="B314" s="536" t="s">
        <v>198</v>
      </c>
      <c r="C314" s="258" t="s">
        <v>1</v>
      </c>
      <c r="D314" s="253">
        <f>D315+D316+D317+D318</f>
        <v>15940</v>
      </c>
      <c r="E314" s="253">
        <f>E315+E316+E317+E318</f>
        <v>3370.43</v>
      </c>
      <c r="F314" s="324">
        <f t="shared" si="23"/>
        <v>21.14447929736512</v>
      </c>
      <c r="G314" s="253">
        <f t="shared" si="29"/>
        <v>3370.43</v>
      </c>
      <c r="H314" s="417"/>
    </row>
    <row r="315" spans="1:8" ht="45" x14ac:dyDescent="0.2">
      <c r="A315" s="898"/>
      <c r="B315" s="755"/>
      <c r="C315" s="258" t="s">
        <v>8</v>
      </c>
      <c r="D315" s="253">
        <f t="shared" ref="D315:E318" si="31">D320+D325</f>
        <v>0</v>
      </c>
      <c r="E315" s="253">
        <f t="shared" si="31"/>
        <v>0</v>
      </c>
      <c r="F315" s="324">
        <v>0</v>
      </c>
      <c r="G315" s="253">
        <f t="shared" si="29"/>
        <v>0</v>
      </c>
      <c r="H315" s="417"/>
    </row>
    <row r="316" spans="1:8" ht="45" x14ac:dyDescent="0.2">
      <c r="A316" s="898"/>
      <c r="B316" s="755"/>
      <c r="C316" s="258" t="s">
        <v>2</v>
      </c>
      <c r="D316" s="253">
        <f t="shared" si="31"/>
        <v>15940</v>
      </c>
      <c r="E316" s="253">
        <f t="shared" si="31"/>
        <v>3370.43</v>
      </c>
      <c r="F316" s="324">
        <f t="shared" si="23"/>
        <v>21.14447929736512</v>
      </c>
      <c r="G316" s="253">
        <f t="shared" si="29"/>
        <v>3370.43</v>
      </c>
      <c r="H316" s="417"/>
    </row>
    <row r="317" spans="1:8" ht="45" x14ac:dyDescent="0.2">
      <c r="A317" s="898"/>
      <c r="B317" s="755"/>
      <c r="C317" s="258" t="s">
        <v>3</v>
      </c>
      <c r="D317" s="253">
        <f t="shared" si="31"/>
        <v>0</v>
      </c>
      <c r="E317" s="253">
        <f t="shared" si="31"/>
        <v>0</v>
      </c>
      <c r="F317" s="324">
        <v>0</v>
      </c>
      <c r="G317" s="253">
        <f t="shared" si="29"/>
        <v>0</v>
      </c>
      <c r="H317" s="417"/>
    </row>
    <row r="318" spans="1:8" x14ac:dyDescent="0.2">
      <c r="A318" s="899"/>
      <c r="B318" s="672"/>
      <c r="C318" s="258" t="s">
        <v>104</v>
      </c>
      <c r="D318" s="253">
        <f t="shared" si="31"/>
        <v>0</v>
      </c>
      <c r="E318" s="253">
        <f t="shared" si="31"/>
        <v>0</v>
      </c>
      <c r="F318" s="324">
        <v>0</v>
      </c>
      <c r="G318" s="253">
        <f t="shared" si="29"/>
        <v>0</v>
      </c>
      <c r="H318" s="417"/>
    </row>
    <row r="319" spans="1:8" x14ac:dyDescent="0.2">
      <c r="A319" s="897" t="s">
        <v>210</v>
      </c>
      <c r="B319" s="536" t="s">
        <v>147</v>
      </c>
      <c r="C319" s="258" t="s">
        <v>1</v>
      </c>
      <c r="D319" s="253">
        <f>D320+D321+D322+D323</f>
        <v>12153</v>
      </c>
      <c r="E319" s="253">
        <f>E320+E321+E322+E323</f>
        <v>2569.7399999999998</v>
      </c>
      <c r="F319" s="324">
        <f t="shared" si="23"/>
        <v>21.14490249321155</v>
      </c>
      <c r="G319" s="253">
        <f t="shared" si="29"/>
        <v>2569.7399999999998</v>
      </c>
      <c r="H319" s="417"/>
    </row>
    <row r="320" spans="1:8" ht="45" x14ac:dyDescent="0.2">
      <c r="A320" s="898"/>
      <c r="B320" s="755"/>
      <c r="C320" s="258" t="s">
        <v>8</v>
      </c>
      <c r="D320" s="253">
        <v>0</v>
      </c>
      <c r="E320" s="253">
        <v>0</v>
      </c>
      <c r="F320" s="324">
        <v>0</v>
      </c>
      <c r="G320" s="253">
        <f t="shared" si="29"/>
        <v>0</v>
      </c>
      <c r="H320" s="417"/>
    </row>
    <row r="321" spans="1:8" ht="45" x14ac:dyDescent="0.2">
      <c r="A321" s="898"/>
      <c r="B321" s="755"/>
      <c r="C321" s="258" t="s">
        <v>2</v>
      </c>
      <c r="D321" s="253">
        <v>12153</v>
      </c>
      <c r="E321" s="253">
        <v>2569.7399999999998</v>
      </c>
      <c r="F321" s="324">
        <f t="shared" si="23"/>
        <v>21.14490249321155</v>
      </c>
      <c r="G321" s="253">
        <f t="shared" si="29"/>
        <v>2569.7399999999998</v>
      </c>
      <c r="H321" s="417"/>
    </row>
    <row r="322" spans="1:8" ht="45" x14ac:dyDescent="0.2">
      <c r="A322" s="898"/>
      <c r="B322" s="755"/>
      <c r="C322" s="258" t="s">
        <v>3</v>
      </c>
      <c r="D322" s="253">
        <v>0</v>
      </c>
      <c r="E322" s="253">
        <v>0</v>
      </c>
      <c r="F322" s="324">
        <v>0</v>
      </c>
      <c r="G322" s="253">
        <f t="shared" si="29"/>
        <v>0</v>
      </c>
      <c r="H322" s="417"/>
    </row>
    <row r="323" spans="1:8" ht="45" x14ac:dyDescent="0.2">
      <c r="A323" s="899"/>
      <c r="B323" s="672"/>
      <c r="C323" s="258" t="s">
        <v>139</v>
      </c>
      <c r="D323" s="253">
        <v>0</v>
      </c>
      <c r="E323" s="253">
        <v>0</v>
      </c>
      <c r="F323" s="324">
        <v>0</v>
      </c>
      <c r="G323" s="253">
        <f t="shared" si="29"/>
        <v>0</v>
      </c>
      <c r="H323" s="417"/>
    </row>
    <row r="324" spans="1:8" x14ac:dyDescent="0.2">
      <c r="A324" s="897" t="s">
        <v>211</v>
      </c>
      <c r="B324" s="536" t="s">
        <v>212</v>
      </c>
      <c r="C324" s="258" t="s">
        <v>1</v>
      </c>
      <c r="D324" s="253">
        <f>D325+D326+D327+D328</f>
        <v>3787</v>
      </c>
      <c r="E324" s="253">
        <f>E325+E326+E327+E328</f>
        <v>800.69</v>
      </c>
      <c r="F324" s="324">
        <f t="shared" si="23"/>
        <v>21.143121204119357</v>
      </c>
      <c r="G324" s="253">
        <f t="shared" si="29"/>
        <v>800.69</v>
      </c>
      <c r="H324" s="417"/>
    </row>
    <row r="325" spans="1:8" ht="45" x14ac:dyDescent="0.2">
      <c r="A325" s="910"/>
      <c r="B325" s="755"/>
      <c r="C325" s="258" t="s">
        <v>8</v>
      </c>
      <c r="D325" s="253">
        <v>0</v>
      </c>
      <c r="E325" s="253">
        <v>0</v>
      </c>
      <c r="F325" s="324">
        <v>0</v>
      </c>
      <c r="G325" s="253">
        <f t="shared" si="29"/>
        <v>0</v>
      </c>
      <c r="H325" s="417"/>
    </row>
    <row r="326" spans="1:8" ht="45" x14ac:dyDescent="0.2">
      <c r="A326" s="910"/>
      <c r="B326" s="755"/>
      <c r="C326" s="258" t="s">
        <v>2</v>
      </c>
      <c r="D326" s="253">
        <v>3787</v>
      </c>
      <c r="E326" s="253">
        <v>800.69</v>
      </c>
      <c r="F326" s="324">
        <f t="shared" ref="F326:F427" si="32">E326/D326*100</f>
        <v>21.143121204119357</v>
      </c>
      <c r="G326" s="253">
        <f t="shared" si="29"/>
        <v>800.69</v>
      </c>
      <c r="H326" s="417"/>
    </row>
    <row r="327" spans="1:8" ht="45" x14ac:dyDescent="0.2">
      <c r="A327" s="910"/>
      <c r="B327" s="755"/>
      <c r="C327" s="258" t="s">
        <v>3</v>
      </c>
      <c r="D327" s="253">
        <v>0</v>
      </c>
      <c r="E327" s="253">
        <v>0</v>
      </c>
      <c r="F327" s="324">
        <v>0</v>
      </c>
      <c r="G327" s="253">
        <f t="shared" si="29"/>
        <v>0</v>
      </c>
      <c r="H327" s="417"/>
    </row>
    <row r="328" spans="1:8" x14ac:dyDescent="0.2">
      <c r="A328" s="911"/>
      <c r="B328" s="672"/>
      <c r="C328" s="258" t="s">
        <v>104</v>
      </c>
      <c r="D328" s="253">
        <v>0</v>
      </c>
      <c r="E328" s="253">
        <v>0</v>
      </c>
      <c r="F328" s="324">
        <v>0</v>
      </c>
      <c r="G328" s="253">
        <f t="shared" si="29"/>
        <v>0</v>
      </c>
      <c r="H328" s="417"/>
    </row>
    <row r="329" spans="1:8" x14ac:dyDescent="0.2">
      <c r="A329" s="897" t="s">
        <v>213</v>
      </c>
      <c r="B329" s="536" t="s">
        <v>153</v>
      </c>
      <c r="C329" s="258" t="s">
        <v>1</v>
      </c>
      <c r="D329" s="253">
        <f>D330+D331+D332+D333</f>
        <v>485</v>
      </c>
      <c r="E329" s="253">
        <f>E330+E331+E332+E333</f>
        <v>0</v>
      </c>
      <c r="F329" s="324">
        <f t="shared" si="32"/>
        <v>0</v>
      </c>
      <c r="G329" s="253">
        <f t="shared" si="29"/>
        <v>0</v>
      </c>
      <c r="H329" s="417"/>
    </row>
    <row r="330" spans="1:8" ht="45" x14ac:dyDescent="0.2">
      <c r="A330" s="898"/>
      <c r="B330" s="755"/>
      <c r="C330" s="258" t="s">
        <v>8</v>
      </c>
      <c r="D330" s="253">
        <v>0</v>
      </c>
      <c r="E330" s="253">
        <v>0</v>
      </c>
      <c r="F330" s="324">
        <v>0</v>
      </c>
      <c r="G330" s="253">
        <f t="shared" si="29"/>
        <v>0</v>
      </c>
      <c r="H330" s="417"/>
    </row>
    <row r="331" spans="1:8" ht="45" x14ac:dyDescent="0.2">
      <c r="A331" s="898"/>
      <c r="B331" s="755"/>
      <c r="C331" s="258" t="s">
        <v>2</v>
      </c>
      <c r="D331" s="253">
        <v>485</v>
      </c>
      <c r="E331" s="253">
        <v>0</v>
      </c>
      <c r="F331" s="324">
        <f t="shared" si="32"/>
        <v>0</v>
      </c>
      <c r="G331" s="253">
        <f t="shared" si="29"/>
        <v>0</v>
      </c>
      <c r="H331" s="417"/>
    </row>
    <row r="332" spans="1:8" ht="45" x14ac:dyDescent="0.2">
      <c r="A332" s="898"/>
      <c r="B332" s="755"/>
      <c r="C332" s="258" t="s">
        <v>3</v>
      </c>
      <c r="D332" s="253">
        <v>0</v>
      </c>
      <c r="E332" s="253">
        <v>0</v>
      </c>
      <c r="F332" s="324">
        <v>0</v>
      </c>
      <c r="G332" s="253">
        <f t="shared" si="29"/>
        <v>0</v>
      </c>
      <c r="H332" s="417"/>
    </row>
    <row r="333" spans="1:8" x14ac:dyDescent="0.2">
      <c r="A333" s="899"/>
      <c r="B333" s="672"/>
      <c r="C333" s="258" t="s">
        <v>104</v>
      </c>
      <c r="D333" s="253">
        <v>0</v>
      </c>
      <c r="E333" s="253">
        <v>0</v>
      </c>
      <c r="F333" s="324">
        <v>0</v>
      </c>
      <c r="G333" s="253">
        <f t="shared" si="29"/>
        <v>0</v>
      </c>
      <c r="H333" s="417"/>
    </row>
    <row r="334" spans="1:8" x14ac:dyDescent="0.2">
      <c r="A334" s="897" t="s">
        <v>214</v>
      </c>
      <c r="B334" s="536" t="s">
        <v>164</v>
      </c>
      <c r="C334" s="258" t="s">
        <v>1</v>
      </c>
      <c r="D334" s="253">
        <f>D335+D336+D337+D338</f>
        <v>121765</v>
      </c>
      <c r="E334" s="253">
        <f>E335+E336+E337+E338</f>
        <v>33455.42</v>
      </c>
      <c r="F334" s="324">
        <f t="shared" si="32"/>
        <v>27.47539933478421</v>
      </c>
      <c r="G334" s="253">
        <f t="shared" si="29"/>
        <v>33455.42</v>
      </c>
      <c r="H334" s="417"/>
    </row>
    <row r="335" spans="1:8" ht="45" x14ac:dyDescent="0.2">
      <c r="A335" s="898"/>
      <c r="B335" s="755"/>
      <c r="C335" s="258" t="s">
        <v>8</v>
      </c>
      <c r="D335" s="253">
        <f>D370+D375</f>
        <v>0</v>
      </c>
      <c r="E335" s="253">
        <f>E370+E375</f>
        <v>0</v>
      </c>
      <c r="F335" s="324">
        <v>0</v>
      </c>
      <c r="G335" s="253">
        <f t="shared" si="29"/>
        <v>0</v>
      </c>
      <c r="H335" s="417"/>
    </row>
    <row r="336" spans="1:8" ht="45" x14ac:dyDescent="0.2">
      <c r="A336" s="898"/>
      <c r="B336" s="755"/>
      <c r="C336" s="258" t="s">
        <v>2</v>
      </c>
      <c r="D336" s="253">
        <v>0</v>
      </c>
      <c r="E336" s="253">
        <v>0</v>
      </c>
      <c r="F336" s="324">
        <v>0</v>
      </c>
      <c r="G336" s="253">
        <f t="shared" si="29"/>
        <v>0</v>
      </c>
      <c r="H336" s="417"/>
    </row>
    <row r="337" spans="1:8" ht="45" x14ac:dyDescent="0.2">
      <c r="A337" s="898"/>
      <c r="B337" s="755"/>
      <c r="C337" s="258" t="s">
        <v>3</v>
      </c>
      <c r="D337" s="253">
        <v>121765</v>
      </c>
      <c r="E337" s="116">
        <v>33455.42</v>
      </c>
      <c r="F337" s="324">
        <f t="shared" si="32"/>
        <v>27.47539933478421</v>
      </c>
      <c r="G337" s="253">
        <f t="shared" si="29"/>
        <v>33455.42</v>
      </c>
      <c r="H337" s="414"/>
    </row>
    <row r="338" spans="1:8" x14ac:dyDescent="0.2">
      <c r="A338" s="899"/>
      <c r="B338" s="672"/>
      <c r="C338" s="258" t="s">
        <v>104</v>
      </c>
      <c r="D338" s="253">
        <v>0</v>
      </c>
      <c r="E338" s="116">
        <v>0</v>
      </c>
      <c r="F338" s="324">
        <v>0</v>
      </c>
      <c r="G338" s="253">
        <f t="shared" si="29"/>
        <v>0</v>
      </c>
      <c r="H338" s="417"/>
    </row>
    <row r="339" spans="1:8" x14ac:dyDescent="0.2">
      <c r="A339" s="897" t="s">
        <v>215</v>
      </c>
      <c r="B339" s="248" t="s">
        <v>216</v>
      </c>
      <c r="C339" s="258" t="s">
        <v>1</v>
      </c>
      <c r="D339" s="253">
        <f>D340+D341+D342+D343</f>
        <v>19700</v>
      </c>
      <c r="E339" s="116">
        <f>E340+E341+E342+E343</f>
        <v>608.82000000000005</v>
      </c>
      <c r="F339" s="324">
        <f t="shared" si="32"/>
        <v>3.0904568527918785</v>
      </c>
      <c r="G339" s="253">
        <f t="shared" si="29"/>
        <v>608.82000000000005</v>
      </c>
      <c r="H339" s="417"/>
    </row>
    <row r="340" spans="1:8" ht="45" x14ac:dyDescent="0.2">
      <c r="A340" s="898"/>
      <c r="B340" s="755" t="s">
        <v>217</v>
      </c>
      <c r="C340" s="258" t="s">
        <v>8</v>
      </c>
      <c r="D340" s="253">
        <v>0</v>
      </c>
      <c r="E340" s="116">
        <v>0</v>
      </c>
      <c r="F340" s="324">
        <v>0</v>
      </c>
      <c r="G340" s="253">
        <f t="shared" si="29"/>
        <v>0</v>
      </c>
      <c r="H340" s="417"/>
    </row>
    <row r="341" spans="1:8" ht="45" x14ac:dyDescent="0.2">
      <c r="A341" s="898"/>
      <c r="B341" s="755"/>
      <c r="C341" s="258" t="s">
        <v>2</v>
      </c>
      <c r="D341" s="253">
        <v>0</v>
      </c>
      <c r="E341" s="116">
        <v>0</v>
      </c>
      <c r="F341" s="324">
        <v>0</v>
      </c>
      <c r="G341" s="253">
        <f t="shared" si="29"/>
        <v>0</v>
      </c>
      <c r="H341" s="414"/>
    </row>
    <row r="342" spans="1:8" ht="45" x14ac:dyDescent="0.2">
      <c r="A342" s="898"/>
      <c r="B342" s="755"/>
      <c r="C342" s="258" t="s">
        <v>3</v>
      </c>
      <c r="D342" s="253">
        <v>19700</v>
      </c>
      <c r="E342" s="116">
        <v>608.82000000000005</v>
      </c>
      <c r="F342" s="324">
        <f t="shared" si="32"/>
        <v>3.0904568527918785</v>
      </c>
      <c r="G342" s="253">
        <f t="shared" si="29"/>
        <v>608.82000000000005</v>
      </c>
      <c r="H342" s="414"/>
    </row>
    <row r="343" spans="1:8" x14ac:dyDescent="0.2">
      <c r="A343" s="899"/>
      <c r="B343" s="672"/>
      <c r="C343" s="258" t="s">
        <v>104</v>
      </c>
      <c r="D343" s="253">
        <v>0</v>
      </c>
      <c r="E343" s="116">
        <v>0</v>
      </c>
      <c r="F343" s="324">
        <v>0</v>
      </c>
      <c r="G343" s="253">
        <f t="shared" si="29"/>
        <v>0</v>
      </c>
      <c r="H343" s="417"/>
    </row>
    <row r="344" spans="1:8" x14ac:dyDescent="0.2">
      <c r="A344" s="897" t="s">
        <v>218</v>
      </c>
      <c r="B344" s="248" t="s">
        <v>219</v>
      </c>
      <c r="C344" s="258" t="s">
        <v>1</v>
      </c>
      <c r="D344" s="253">
        <f>D345+D346+D347+D348</f>
        <v>648</v>
      </c>
      <c r="E344" s="116">
        <f>E345+E346+E347+E348</f>
        <v>194.45</v>
      </c>
      <c r="F344" s="324">
        <f t="shared" si="32"/>
        <v>30.007716049382715</v>
      </c>
      <c r="G344" s="253">
        <f t="shared" si="29"/>
        <v>194.45</v>
      </c>
      <c r="H344" s="417"/>
    </row>
    <row r="345" spans="1:8" ht="45" x14ac:dyDescent="0.2">
      <c r="A345" s="898"/>
      <c r="B345" s="755" t="s">
        <v>220</v>
      </c>
      <c r="C345" s="258" t="s">
        <v>8</v>
      </c>
      <c r="D345" s="253">
        <v>0</v>
      </c>
      <c r="E345" s="116">
        <v>0</v>
      </c>
      <c r="F345" s="324">
        <v>0</v>
      </c>
      <c r="G345" s="253">
        <f t="shared" si="29"/>
        <v>0</v>
      </c>
      <c r="H345" s="417"/>
    </row>
    <row r="346" spans="1:8" ht="45" x14ac:dyDescent="0.2">
      <c r="A346" s="898"/>
      <c r="B346" s="755"/>
      <c r="C346" s="258" t="s">
        <v>2</v>
      </c>
      <c r="D346" s="253">
        <v>0</v>
      </c>
      <c r="E346" s="116">
        <v>0</v>
      </c>
      <c r="F346" s="324">
        <v>0</v>
      </c>
      <c r="G346" s="253">
        <f t="shared" si="29"/>
        <v>0</v>
      </c>
      <c r="H346" s="414"/>
    </row>
    <row r="347" spans="1:8" ht="45" x14ac:dyDescent="0.2">
      <c r="A347" s="898"/>
      <c r="B347" s="755"/>
      <c r="C347" s="258" t="s">
        <v>3</v>
      </c>
      <c r="D347" s="253">
        <v>648</v>
      </c>
      <c r="E347" s="116">
        <v>194.45</v>
      </c>
      <c r="F347" s="324">
        <f t="shared" si="32"/>
        <v>30.007716049382715</v>
      </c>
      <c r="G347" s="253">
        <f t="shared" si="29"/>
        <v>194.45</v>
      </c>
      <c r="H347" s="414"/>
    </row>
    <row r="348" spans="1:8" x14ac:dyDescent="0.2">
      <c r="A348" s="899"/>
      <c r="B348" s="672"/>
      <c r="C348" s="258" t="s">
        <v>104</v>
      </c>
      <c r="D348" s="253">
        <v>0</v>
      </c>
      <c r="E348" s="116">
        <v>0</v>
      </c>
      <c r="F348" s="324">
        <v>0</v>
      </c>
      <c r="G348" s="253">
        <f t="shared" si="29"/>
        <v>0</v>
      </c>
      <c r="H348" s="417"/>
    </row>
    <row r="349" spans="1:8" x14ac:dyDescent="0.2">
      <c r="A349" s="897" t="s">
        <v>221</v>
      </c>
      <c r="B349" s="248" t="s">
        <v>222</v>
      </c>
      <c r="C349" s="258" t="s">
        <v>1</v>
      </c>
      <c r="D349" s="253">
        <f>D350+D351+D352+D353</f>
        <v>0</v>
      </c>
      <c r="E349" s="116">
        <f>E350+E351+E352+E353</f>
        <v>0</v>
      </c>
      <c r="F349" s="324">
        <v>0</v>
      </c>
      <c r="G349" s="253">
        <f t="shared" si="29"/>
        <v>0</v>
      </c>
      <c r="H349" s="417"/>
    </row>
    <row r="350" spans="1:8" ht="45" x14ac:dyDescent="0.2">
      <c r="A350" s="898"/>
      <c r="B350" s="755" t="s">
        <v>223</v>
      </c>
      <c r="C350" s="258" t="s">
        <v>8</v>
      </c>
      <c r="D350" s="253">
        <v>0</v>
      </c>
      <c r="E350" s="116">
        <v>0</v>
      </c>
      <c r="F350" s="324">
        <v>0</v>
      </c>
      <c r="G350" s="253">
        <f t="shared" si="29"/>
        <v>0</v>
      </c>
      <c r="H350" s="417"/>
    </row>
    <row r="351" spans="1:8" ht="45" x14ac:dyDescent="0.2">
      <c r="A351" s="898"/>
      <c r="B351" s="755"/>
      <c r="C351" s="258" t="s">
        <v>2</v>
      </c>
      <c r="D351" s="253">
        <v>0</v>
      </c>
      <c r="E351" s="116">
        <v>0</v>
      </c>
      <c r="F351" s="324">
        <v>0</v>
      </c>
      <c r="G351" s="253">
        <f t="shared" si="29"/>
        <v>0</v>
      </c>
      <c r="H351" s="249"/>
    </row>
    <row r="352" spans="1:8" ht="45" x14ac:dyDescent="0.2">
      <c r="A352" s="898"/>
      <c r="B352" s="755"/>
      <c r="C352" s="258" t="s">
        <v>3</v>
      </c>
      <c r="D352" s="253">
        <v>0</v>
      </c>
      <c r="E352" s="116">
        <v>0</v>
      </c>
      <c r="F352" s="324">
        <v>0</v>
      </c>
      <c r="G352" s="253">
        <f t="shared" si="29"/>
        <v>0</v>
      </c>
      <c r="H352" s="249"/>
    </row>
    <row r="353" spans="1:8" x14ac:dyDescent="0.2">
      <c r="A353" s="899"/>
      <c r="B353" s="672"/>
      <c r="C353" s="258" t="s">
        <v>104</v>
      </c>
      <c r="D353" s="253">
        <v>0</v>
      </c>
      <c r="E353" s="116">
        <v>0</v>
      </c>
      <c r="F353" s="324">
        <v>0</v>
      </c>
      <c r="G353" s="253">
        <f t="shared" si="29"/>
        <v>0</v>
      </c>
      <c r="H353" s="411"/>
    </row>
    <row r="354" spans="1:8" x14ac:dyDescent="0.2">
      <c r="A354" s="262" t="s">
        <v>224</v>
      </c>
      <c r="B354" s="536" t="s">
        <v>225</v>
      </c>
      <c r="C354" s="258" t="s">
        <v>1</v>
      </c>
      <c r="D354" s="253">
        <f>D355+D356+D357+D358</f>
        <v>0</v>
      </c>
      <c r="E354" s="253">
        <f>E355+E356+E357+E358</f>
        <v>0</v>
      </c>
      <c r="F354" s="324">
        <v>0</v>
      </c>
      <c r="G354" s="253">
        <f t="shared" si="29"/>
        <v>0</v>
      </c>
      <c r="H354" s="411"/>
    </row>
    <row r="355" spans="1:8" ht="45" x14ac:dyDescent="0.2">
      <c r="A355" s="259"/>
      <c r="B355" s="930"/>
      <c r="C355" s="258" t="s">
        <v>8</v>
      </c>
      <c r="D355" s="253">
        <f t="shared" ref="D355:E358" si="33">D360</f>
        <v>0</v>
      </c>
      <c r="E355" s="253">
        <f t="shared" si="33"/>
        <v>0</v>
      </c>
      <c r="F355" s="324">
        <v>0</v>
      </c>
      <c r="G355" s="253">
        <f t="shared" si="29"/>
        <v>0</v>
      </c>
      <c r="H355" s="411"/>
    </row>
    <row r="356" spans="1:8" ht="45" x14ac:dyDescent="0.2">
      <c r="A356" s="259"/>
      <c r="B356" s="930"/>
      <c r="C356" s="258" t="s">
        <v>2</v>
      </c>
      <c r="D356" s="253">
        <f t="shared" si="33"/>
        <v>0</v>
      </c>
      <c r="E356" s="253">
        <f t="shared" si="33"/>
        <v>0</v>
      </c>
      <c r="F356" s="324">
        <v>0</v>
      </c>
      <c r="G356" s="253">
        <f t="shared" si="29"/>
        <v>0</v>
      </c>
      <c r="H356" s="411"/>
    </row>
    <row r="357" spans="1:8" ht="45" x14ac:dyDescent="0.2">
      <c r="A357" s="259"/>
      <c r="B357" s="930"/>
      <c r="C357" s="258" t="s">
        <v>3</v>
      </c>
      <c r="D357" s="253">
        <f t="shared" si="33"/>
        <v>0</v>
      </c>
      <c r="E357" s="253">
        <f t="shared" si="33"/>
        <v>0</v>
      </c>
      <c r="F357" s="324">
        <v>0</v>
      </c>
      <c r="G357" s="253">
        <f t="shared" ref="G357:G420" si="34">E357</f>
        <v>0</v>
      </c>
      <c r="H357" s="411"/>
    </row>
    <row r="358" spans="1:8" x14ac:dyDescent="0.2">
      <c r="A358" s="260"/>
      <c r="B358" s="931"/>
      <c r="C358" s="258" t="s">
        <v>104</v>
      </c>
      <c r="D358" s="253">
        <f t="shared" si="33"/>
        <v>0</v>
      </c>
      <c r="E358" s="253">
        <f t="shared" si="33"/>
        <v>0</v>
      </c>
      <c r="F358" s="324">
        <v>0</v>
      </c>
      <c r="G358" s="253">
        <f t="shared" si="34"/>
        <v>0</v>
      </c>
      <c r="H358" s="411"/>
    </row>
    <row r="359" spans="1:8" x14ac:dyDescent="0.2">
      <c r="A359" s="266" t="s">
        <v>226</v>
      </c>
      <c r="B359" s="536" t="s">
        <v>227</v>
      </c>
      <c r="C359" s="258" t="s">
        <v>1</v>
      </c>
      <c r="D359" s="253">
        <f>D360+D361+D362+D363</f>
        <v>0</v>
      </c>
      <c r="E359" s="253">
        <f>E360+E361+E362+E363</f>
        <v>0</v>
      </c>
      <c r="F359" s="324">
        <v>0</v>
      </c>
      <c r="G359" s="253">
        <f t="shared" si="34"/>
        <v>0</v>
      </c>
      <c r="H359" s="411"/>
    </row>
    <row r="360" spans="1:8" ht="45" x14ac:dyDescent="0.2">
      <c r="A360" s="266"/>
      <c r="B360" s="930"/>
      <c r="C360" s="258" t="s">
        <v>8</v>
      </c>
      <c r="D360" s="253">
        <v>0</v>
      </c>
      <c r="E360" s="253">
        <v>0</v>
      </c>
      <c r="F360" s="324">
        <v>0</v>
      </c>
      <c r="G360" s="253">
        <f t="shared" si="34"/>
        <v>0</v>
      </c>
      <c r="H360" s="411"/>
    </row>
    <row r="361" spans="1:8" ht="45" x14ac:dyDescent="0.2">
      <c r="A361" s="259"/>
      <c r="B361" s="930"/>
      <c r="C361" s="258" t="s">
        <v>2</v>
      </c>
      <c r="D361" s="253">
        <v>0</v>
      </c>
      <c r="E361" s="253">
        <v>0</v>
      </c>
      <c r="F361" s="324">
        <v>0</v>
      </c>
      <c r="G361" s="253">
        <f t="shared" si="34"/>
        <v>0</v>
      </c>
      <c r="H361" s="411"/>
    </row>
    <row r="362" spans="1:8" ht="45" x14ac:dyDescent="0.2">
      <c r="A362" s="259"/>
      <c r="B362" s="930"/>
      <c r="C362" s="258" t="s">
        <v>3</v>
      </c>
      <c r="D362" s="253">
        <v>0</v>
      </c>
      <c r="E362" s="253">
        <v>0</v>
      </c>
      <c r="F362" s="324">
        <v>0</v>
      </c>
      <c r="G362" s="253">
        <f t="shared" si="34"/>
        <v>0</v>
      </c>
      <c r="H362" s="411"/>
    </row>
    <row r="363" spans="1:8" x14ac:dyDescent="0.2">
      <c r="A363" s="260"/>
      <c r="B363" s="931"/>
      <c r="C363" s="258" t="s">
        <v>104</v>
      </c>
      <c r="D363" s="253">
        <v>0</v>
      </c>
      <c r="E363" s="253">
        <v>0</v>
      </c>
      <c r="F363" s="324">
        <v>0</v>
      </c>
      <c r="G363" s="253">
        <f t="shared" si="34"/>
        <v>0</v>
      </c>
      <c r="H363" s="411"/>
    </row>
    <row r="364" spans="1:8" x14ac:dyDescent="0.2">
      <c r="A364" s="259">
        <v>2</v>
      </c>
      <c r="B364" s="935" t="s">
        <v>228</v>
      </c>
      <c r="C364" s="258" t="s">
        <v>1</v>
      </c>
      <c r="D364" s="253">
        <f>D365+D366+D367+D368</f>
        <v>802323.44</v>
      </c>
      <c r="E364" s="253">
        <f>E365+E366+E367+E368</f>
        <v>0</v>
      </c>
      <c r="F364" s="324">
        <f t="shared" si="32"/>
        <v>0</v>
      </c>
      <c r="G364" s="253">
        <f t="shared" si="34"/>
        <v>0</v>
      </c>
      <c r="H364" s="411"/>
    </row>
    <row r="365" spans="1:8" ht="45" x14ac:dyDescent="0.2">
      <c r="A365" s="259"/>
      <c r="B365" s="936"/>
      <c r="C365" s="258" t="s">
        <v>8</v>
      </c>
      <c r="D365" s="253">
        <f t="shared" ref="D365:E368" si="35">D370</f>
        <v>0</v>
      </c>
      <c r="E365" s="253">
        <f t="shared" si="35"/>
        <v>0</v>
      </c>
      <c r="F365" s="324">
        <v>0</v>
      </c>
      <c r="G365" s="253">
        <f t="shared" si="34"/>
        <v>0</v>
      </c>
      <c r="H365" s="411"/>
    </row>
    <row r="366" spans="1:8" ht="45" x14ac:dyDescent="0.2">
      <c r="A366" s="259"/>
      <c r="B366" s="936"/>
      <c r="C366" s="258" t="s">
        <v>2</v>
      </c>
      <c r="D366" s="253">
        <f t="shared" si="35"/>
        <v>16453.439999999999</v>
      </c>
      <c r="E366" s="253">
        <f t="shared" si="35"/>
        <v>0</v>
      </c>
      <c r="F366" s="324">
        <f t="shared" si="32"/>
        <v>0</v>
      </c>
      <c r="G366" s="253">
        <f t="shared" si="34"/>
        <v>0</v>
      </c>
      <c r="H366" s="411"/>
    </row>
    <row r="367" spans="1:8" ht="45" x14ac:dyDescent="0.2">
      <c r="A367" s="259"/>
      <c r="B367" s="936"/>
      <c r="C367" s="258" t="s">
        <v>3</v>
      </c>
      <c r="D367" s="253">
        <f t="shared" si="35"/>
        <v>167950</v>
      </c>
      <c r="E367" s="253">
        <f t="shared" si="35"/>
        <v>0</v>
      </c>
      <c r="F367" s="324">
        <f t="shared" si="32"/>
        <v>0</v>
      </c>
      <c r="G367" s="253">
        <f t="shared" si="34"/>
        <v>0</v>
      </c>
      <c r="H367" s="411"/>
    </row>
    <row r="368" spans="1:8" x14ac:dyDescent="0.2">
      <c r="A368" s="259"/>
      <c r="B368" s="937"/>
      <c r="C368" s="258" t="s">
        <v>104</v>
      </c>
      <c r="D368" s="253">
        <f t="shared" si="35"/>
        <v>617920</v>
      </c>
      <c r="E368" s="253">
        <f t="shared" si="35"/>
        <v>0</v>
      </c>
      <c r="F368" s="324">
        <f t="shared" si="32"/>
        <v>0</v>
      </c>
      <c r="G368" s="253">
        <f t="shared" si="34"/>
        <v>0</v>
      </c>
      <c r="H368" s="411"/>
    </row>
    <row r="369" spans="1:8" x14ac:dyDescent="0.2">
      <c r="A369" s="932" t="s">
        <v>16</v>
      </c>
      <c r="B369" s="536" t="s">
        <v>229</v>
      </c>
      <c r="C369" s="258" t="s">
        <v>1</v>
      </c>
      <c r="D369" s="253">
        <f>D370+D371+D372+D373</f>
        <v>802323.44</v>
      </c>
      <c r="E369" s="253">
        <f>E370+E371+E372+E373</f>
        <v>0</v>
      </c>
      <c r="F369" s="324">
        <f t="shared" si="32"/>
        <v>0</v>
      </c>
      <c r="G369" s="253">
        <f t="shared" si="34"/>
        <v>0</v>
      </c>
      <c r="H369" s="411"/>
    </row>
    <row r="370" spans="1:8" ht="45" x14ac:dyDescent="0.2">
      <c r="A370" s="933"/>
      <c r="B370" s="755"/>
      <c r="C370" s="258" t="s">
        <v>8</v>
      </c>
      <c r="D370" s="253">
        <f t="shared" ref="D370:E373" si="36">D375+D430+D440</f>
        <v>0</v>
      </c>
      <c r="E370" s="253">
        <f t="shared" si="36"/>
        <v>0</v>
      </c>
      <c r="F370" s="324">
        <v>0</v>
      </c>
      <c r="G370" s="253">
        <f t="shared" si="34"/>
        <v>0</v>
      </c>
      <c r="H370" s="411"/>
    </row>
    <row r="371" spans="1:8" ht="45" x14ac:dyDescent="0.2">
      <c r="A371" s="933"/>
      <c r="B371" s="755"/>
      <c r="C371" s="258" t="s">
        <v>2</v>
      </c>
      <c r="D371" s="253">
        <f t="shared" si="36"/>
        <v>16453.439999999999</v>
      </c>
      <c r="E371" s="253">
        <f t="shared" si="36"/>
        <v>0</v>
      </c>
      <c r="F371" s="324">
        <f t="shared" si="32"/>
        <v>0</v>
      </c>
      <c r="G371" s="253">
        <f t="shared" si="34"/>
        <v>0</v>
      </c>
      <c r="H371" s="411"/>
    </row>
    <row r="372" spans="1:8" ht="45" x14ac:dyDescent="0.2">
      <c r="A372" s="933"/>
      <c r="B372" s="755"/>
      <c r="C372" s="258" t="s">
        <v>3</v>
      </c>
      <c r="D372" s="253">
        <f t="shared" si="36"/>
        <v>167950</v>
      </c>
      <c r="E372" s="253">
        <f t="shared" si="36"/>
        <v>0</v>
      </c>
      <c r="F372" s="324">
        <f t="shared" si="32"/>
        <v>0</v>
      </c>
      <c r="G372" s="253">
        <f t="shared" si="34"/>
        <v>0</v>
      </c>
      <c r="H372" s="411"/>
    </row>
    <row r="373" spans="1:8" x14ac:dyDescent="0.2">
      <c r="A373" s="934"/>
      <c r="B373" s="672"/>
      <c r="C373" s="258" t="s">
        <v>104</v>
      </c>
      <c r="D373" s="253">
        <f t="shared" si="36"/>
        <v>617920</v>
      </c>
      <c r="E373" s="253">
        <f t="shared" si="36"/>
        <v>0</v>
      </c>
      <c r="F373" s="324">
        <f t="shared" si="32"/>
        <v>0</v>
      </c>
      <c r="G373" s="253">
        <f t="shared" si="34"/>
        <v>0</v>
      </c>
      <c r="H373" s="411"/>
    </row>
    <row r="374" spans="1:8" x14ac:dyDescent="0.2">
      <c r="A374" s="897" t="s">
        <v>17</v>
      </c>
      <c r="B374" s="248" t="s">
        <v>134</v>
      </c>
      <c r="C374" s="258" t="s">
        <v>1</v>
      </c>
      <c r="D374" s="253">
        <f>D375+D376+D377+D378</f>
        <v>802323.44</v>
      </c>
      <c r="E374" s="253">
        <f>E375+E376+E377+E378</f>
        <v>0</v>
      </c>
      <c r="F374" s="324">
        <f t="shared" si="32"/>
        <v>0</v>
      </c>
      <c r="G374" s="253">
        <f t="shared" si="34"/>
        <v>0</v>
      </c>
      <c r="H374" s="411"/>
    </row>
    <row r="375" spans="1:8" ht="45" x14ac:dyDescent="0.2">
      <c r="A375" s="898"/>
      <c r="B375" s="755" t="s">
        <v>230</v>
      </c>
      <c r="C375" s="258" t="s">
        <v>8</v>
      </c>
      <c r="D375" s="253">
        <f t="shared" ref="D375:E377" si="37">D380+D385+D390+D395+D400+D405+D410+D415</f>
        <v>0</v>
      </c>
      <c r="E375" s="253">
        <f t="shared" si="37"/>
        <v>0</v>
      </c>
      <c r="F375" s="324">
        <v>0</v>
      </c>
      <c r="G375" s="253">
        <f t="shared" si="34"/>
        <v>0</v>
      </c>
      <c r="H375" s="411"/>
    </row>
    <row r="376" spans="1:8" ht="45" x14ac:dyDescent="0.2">
      <c r="A376" s="898"/>
      <c r="B376" s="755"/>
      <c r="C376" s="258" t="s">
        <v>2</v>
      </c>
      <c r="D376" s="253">
        <f t="shared" si="37"/>
        <v>16453.439999999999</v>
      </c>
      <c r="E376" s="253">
        <f t="shared" si="37"/>
        <v>0</v>
      </c>
      <c r="F376" s="324">
        <f t="shared" si="32"/>
        <v>0</v>
      </c>
      <c r="G376" s="253">
        <f t="shared" si="34"/>
        <v>0</v>
      </c>
      <c r="H376" s="411"/>
    </row>
    <row r="377" spans="1:8" ht="45" x14ac:dyDescent="0.2">
      <c r="A377" s="898"/>
      <c r="B377" s="755"/>
      <c r="C377" s="258" t="s">
        <v>3</v>
      </c>
      <c r="D377" s="253">
        <f t="shared" si="37"/>
        <v>167950</v>
      </c>
      <c r="E377" s="253">
        <f t="shared" si="37"/>
        <v>0</v>
      </c>
      <c r="F377" s="324">
        <f t="shared" si="32"/>
        <v>0</v>
      </c>
      <c r="G377" s="253">
        <f t="shared" si="34"/>
        <v>0</v>
      </c>
      <c r="H377" s="411"/>
    </row>
    <row r="378" spans="1:8" x14ac:dyDescent="0.2">
      <c r="A378" s="899"/>
      <c r="B378" s="672"/>
      <c r="C378" s="258" t="s">
        <v>104</v>
      </c>
      <c r="D378" s="253">
        <f>D383+D388+D393+D398+D403+D413+D418</f>
        <v>617920</v>
      </c>
      <c r="E378" s="253">
        <f>E383+E388+E393+E398+E403+E413+E418</f>
        <v>0</v>
      </c>
      <c r="F378" s="324">
        <f t="shared" si="32"/>
        <v>0</v>
      </c>
      <c r="G378" s="253">
        <f t="shared" si="34"/>
        <v>0</v>
      </c>
      <c r="H378" s="411"/>
    </row>
    <row r="379" spans="1:8" x14ac:dyDescent="0.2">
      <c r="A379" s="897" t="s">
        <v>231</v>
      </c>
      <c r="B379" s="536" t="s">
        <v>232</v>
      </c>
      <c r="C379" s="258" t="s">
        <v>1</v>
      </c>
      <c r="D379" s="253">
        <f>D380+D381+D382+D383</f>
        <v>0</v>
      </c>
      <c r="E379" s="253">
        <f>E380+E381+E382+E383</f>
        <v>0</v>
      </c>
      <c r="F379" s="324">
        <v>0</v>
      </c>
      <c r="G379" s="253">
        <f t="shared" si="34"/>
        <v>0</v>
      </c>
      <c r="H379" s="411"/>
    </row>
    <row r="380" spans="1:8" ht="45" x14ac:dyDescent="0.2">
      <c r="A380" s="898"/>
      <c r="B380" s="531"/>
      <c r="C380" s="258" t="s">
        <v>8</v>
      </c>
      <c r="D380" s="253">
        <v>0</v>
      </c>
      <c r="E380" s="253">
        <v>0</v>
      </c>
      <c r="F380" s="324">
        <v>0</v>
      </c>
      <c r="G380" s="253">
        <f t="shared" si="34"/>
        <v>0</v>
      </c>
      <c r="H380" s="411"/>
    </row>
    <row r="381" spans="1:8" ht="45" x14ac:dyDescent="0.2">
      <c r="A381" s="898"/>
      <c r="B381" s="531"/>
      <c r="C381" s="258" t="s">
        <v>2</v>
      </c>
      <c r="D381" s="253">
        <v>0</v>
      </c>
      <c r="E381" s="253">
        <v>0</v>
      </c>
      <c r="F381" s="324">
        <v>0</v>
      </c>
      <c r="G381" s="253">
        <f t="shared" si="34"/>
        <v>0</v>
      </c>
      <c r="H381" s="411"/>
    </row>
    <row r="382" spans="1:8" ht="45" x14ac:dyDescent="0.2">
      <c r="A382" s="898"/>
      <c r="B382" s="531"/>
      <c r="C382" s="258" t="s">
        <v>3</v>
      </c>
      <c r="D382" s="253">
        <v>0</v>
      </c>
      <c r="E382" s="253">
        <v>0</v>
      </c>
      <c r="F382" s="324">
        <v>0</v>
      </c>
      <c r="G382" s="253">
        <f t="shared" si="34"/>
        <v>0</v>
      </c>
      <c r="H382" s="411"/>
    </row>
    <row r="383" spans="1:8" x14ac:dyDescent="0.2">
      <c r="A383" s="899"/>
      <c r="B383" s="532"/>
      <c r="C383" s="258" t="s">
        <v>104</v>
      </c>
      <c r="D383" s="253">
        <v>0</v>
      </c>
      <c r="E383" s="116">
        <v>0</v>
      </c>
      <c r="F383" s="324">
        <v>0</v>
      </c>
      <c r="G383" s="253">
        <f t="shared" si="34"/>
        <v>0</v>
      </c>
      <c r="H383" s="249"/>
    </row>
    <row r="384" spans="1:8" x14ac:dyDescent="0.2">
      <c r="A384" s="897" t="s">
        <v>233</v>
      </c>
      <c r="B384" s="536" t="s">
        <v>234</v>
      </c>
      <c r="C384" s="258" t="s">
        <v>1</v>
      </c>
      <c r="D384" s="253">
        <f>D385+D386+D387+D388</f>
        <v>158400</v>
      </c>
      <c r="E384" s="253">
        <f>E385+E386+E387+E388</f>
        <v>0</v>
      </c>
      <c r="F384" s="324">
        <f t="shared" si="32"/>
        <v>0</v>
      </c>
      <c r="G384" s="253">
        <f t="shared" si="34"/>
        <v>0</v>
      </c>
      <c r="H384" s="411"/>
    </row>
    <row r="385" spans="1:8" ht="45" x14ac:dyDescent="0.2">
      <c r="A385" s="898"/>
      <c r="B385" s="531"/>
      <c r="C385" s="258" t="s">
        <v>8</v>
      </c>
      <c r="D385" s="253">
        <v>0</v>
      </c>
      <c r="E385" s="253">
        <v>0</v>
      </c>
      <c r="F385" s="324">
        <v>0</v>
      </c>
      <c r="G385" s="253">
        <f t="shared" si="34"/>
        <v>0</v>
      </c>
      <c r="H385" s="411"/>
    </row>
    <row r="386" spans="1:8" ht="45" x14ac:dyDescent="0.2">
      <c r="A386" s="898"/>
      <c r="B386" s="531"/>
      <c r="C386" s="258" t="s">
        <v>2</v>
      </c>
      <c r="D386" s="253">
        <v>0</v>
      </c>
      <c r="E386" s="253">
        <v>0</v>
      </c>
      <c r="F386" s="324">
        <v>0</v>
      </c>
      <c r="G386" s="253">
        <f t="shared" si="34"/>
        <v>0</v>
      </c>
      <c r="H386" s="411"/>
    </row>
    <row r="387" spans="1:8" ht="45" x14ac:dyDescent="0.2">
      <c r="A387" s="898"/>
      <c r="B387" s="531"/>
      <c r="C387" s="258" t="s">
        <v>3</v>
      </c>
      <c r="D387" s="253">
        <v>158400</v>
      </c>
      <c r="E387" s="253">
        <v>0</v>
      </c>
      <c r="F387" s="324">
        <f t="shared" si="32"/>
        <v>0</v>
      </c>
      <c r="G387" s="253">
        <f t="shared" si="34"/>
        <v>0</v>
      </c>
      <c r="H387" s="411"/>
    </row>
    <row r="388" spans="1:8" x14ac:dyDescent="0.2">
      <c r="A388" s="899"/>
      <c r="B388" s="532"/>
      <c r="C388" s="258" t="s">
        <v>104</v>
      </c>
      <c r="D388" s="253"/>
      <c r="E388" s="253">
        <v>0</v>
      </c>
      <c r="F388" s="324">
        <v>0</v>
      </c>
      <c r="G388" s="253">
        <f t="shared" si="34"/>
        <v>0</v>
      </c>
      <c r="H388" s="249"/>
    </row>
    <row r="389" spans="1:8" x14ac:dyDescent="0.2">
      <c r="A389" s="897" t="s">
        <v>235</v>
      </c>
      <c r="B389" s="536" t="s">
        <v>236</v>
      </c>
      <c r="C389" s="258" t="s">
        <v>1</v>
      </c>
      <c r="D389" s="253">
        <f>D390+D391+D392+D393</f>
        <v>0</v>
      </c>
      <c r="E389" s="253">
        <f>E390+E391+E392+E393</f>
        <v>0</v>
      </c>
      <c r="F389" s="324">
        <v>0</v>
      </c>
      <c r="G389" s="253">
        <f t="shared" si="34"/>
        <v>0</v>
      </c>
      <c r="H389" s="411"/>
    </row>
    <row r="390" spans="1:8" ht="45" x14ac:dyDescent="0.2">
      <c r="A390" s="898"/>
      <c r="B390" s="531"/>
      <c r="C390" s="258" t="s">
        <v>8</v>
      </c>
      <c r="D390" s="253">
        <v>0</v>
      </c>
      <c r="E390" s="253">
        <v>0</v>
      </c>
      <c r="F390" s="324">
        <v>0</v>
      </c>
      <c r="G390" s="253">
        <f t="shared" si="34"/>
        <v>0</v>
      </c>
      <c r="H390" s="411"/>
    </row>
    <row r="391" spans="1:8" ht="45" x14ac:dyDescent="0.2">
      <c r="A391" s="898"/>
      <c r="B391" s="531"/>
      <c r="C391" s="258" t="s">
        <v>2</v>
      </c>
      <c r="D391" s="253">
        <v>0</v>
      </c>
      <c r="E391" s="253">
        <v>0</v>
      </c>
      <c r="F391" s="324">
        <v>0</v>
      </c>
      <c r="G391" s="253">
        <f t="shared" si="34"/>
        <v>0</v>
      </c>
      <c r="H391" s="411"/>
    </row>
    <row r="392" spans="1:8" ht="45" x14ac:dyDescent="0.2">
      <c r="A392" s="898"/>
      <c r="B392" s="531"/>
      <c r="C392" s="258" t="s">
        <v>3</v>
      </c>
      <c r="D392" s="253">
        <v>0</v>
      </c>
      <c r="E392" s="253">
        <v>0</v>
      </c>
      <c r="F392" s="324">
        <v>0</v>
      </c>
      <c r="G392" s="253">
        <f t="shared" si="34"/>
        <v>0</v>
      </c>
      <c r="H392" s="411"/>
    </row>
    <row r="393" spans="1:8" x14ac:dyDescent="0.2">
      <c r="A393" s="899"/>
      <c r="B393" s="532"/>
      <c r="C393" s="258" t="s">
        <v>104</v>
      </c>
      <c r="D393" s="253">
        <v>0</v>
      </c>
      <c r="E393" s="116">
        <v>0</v>
      </c>
      <c r="F393" s="324">
        <v>0</v>
      </c>
      <c r="G393" s="253">
        <f t="shared" si="34"/>
        <v>0</v>
      </c>
      <c r="H393" s="249"/>
    </row>
    <row r="394" spans="1:8" x14ac:dyDescent="0.2">
      <c r="A394" s="897" t="s">
        <v>237</v>
      </c>
      <c r="B394" s="536" t="s">
        <v>238</v>
      </c>
      <c r="C394" s="258" t="s">
        <v>1</v>
      </c>
      <c r="D394" s="253">
        <f>D395+D396+D397+D398</f>
        <v>324000</v>
      </c>
      <c r="E394" s="253">
        <f>E395+E396+E397+E398</f>
        <v>0</v>
      </c>
      <c r="F394" s="324">
        <f t="shared" si="32"/>
        <v>0</v>
      </c>
      <c r="G394" s="253">
        <f t="shared" si="34"/>
        <v>0</v>
      </c>
      <c r="H394" s="411"/>
    </row>
    <row r="395" spans="1:8" ht="45" x14ac:dyDescent="0.2">
      <c r="A395" s="898"/>
      <c r="B395" s="531"/>
      <c r="C395" s="258" t="s">
        <v>8</v>
      </c>
      <c r="D395" s="253">
        <v>0</v>
      </c>
      <c r="E395" s="253">
        <v>0</v>
      </c>
      <c r="F395" s="324">
        <v>0</v>
      </c>
      <c r="G395" s="253">
        <f t="shared" si="34"/>
        <v>0</v>
      </c>
      <c r="H395" s="411"/>
    </row>
    <row r="396" spans="1:8" ht="45" x14ac:dyDescent="0.2">
      <c r="A396" s="898"/>
      <c r="B396" s="531"/>
      <c r="C396" s="258" t="s">
        <v>2</v>
      </c>
      <c r="D396" s="253">
        <v>0</v>
      </c>
      <c r="E396" s="253">
        <v>0</v>
      </c>
      <c r="F396" s="324">
        <v>0</v>
      </c>
      <c r="G396" s="253">
        <f t="shared" si="34"/>
        <v>0</v>
      </c>
      <c r="H396" s="411"/>
    </row>
    <row r="397" spans="1:8" ht="45" x14ac:dyDescent="0.2">
      <c r="A397" s="898"/>
      <c r="B397" s="531"/>
      <c r="C397" s="258" t="s">
        <v>3</v>
      </c>
      <c r="D397" s="253">
        <v>0</v>
      </c>
      <c r="E397" s="253">
        <v>0</v>
      </c>
      <c r="F397" s="324">
        <v>0</v>
      </c>
      <c r="G397" s="253">
        <f t="shared" si="34"/>
        <v>0</v>
      </c>
      <c r="H397" s="249"/>
    </row>
    <row r="398" spans="1:8" ht="60" x14ac:dyDescent="0.2">
      <c r="A398" s="899"/>
      <c r="B398" s="532"/>
      <c r="C398" s="258" t="s">
        <v>104</v>
      </c>
      <c r="D398" s="253">
        <v>324000</v>
      </c>
      <c r="E398" s="253">
        <v>0</v>
      </c>
      <c r="F398" s="324">
        <f t="shared" si="32"/>
        <v>0</v>
      </c>
      <c r="G398" s="253">
        <f t="shared" si="34"/>
        <v>0</v>
      </c>
      <c r="H398" s="249" t="s">
        <v>239</v>
      </c>
    </row>
    <row r="399" spans="1:8" x14ac:dyDescent="0.2">
      <c r="A399" s="907" t="s">
        <v>240</v>
      </c>
      <c r="B399" s="536" t="s">
        <v>241</v>
      </c>
      <c r="C399" s="258" t="s">
        <v>1</v>
      </c>
      <c r="D399" s="253">
        <f>D400+D401+D402+D403</f>
        <v>121000</v>
      </c>
      <c r="E399" s="253">
        <f>E400+E401+E402+E403</f>
        <v>0</v>
      </c>
      <c r="F399" s="324">
        <f t="shared" si="32"/>
        <v>0</v>
      </c>
      <c r="G399" s="253">
        <f t="shared" si="34"/>
        <v>0</v>
      </c>
      <c r="H399" s="411"/>
    </row>
    <row r="400" spans="1:8" ht="45" x14ac:dyDescent="0.2">
      <c r="A400" s="910"/>
      <c r="B400" s="531"/>
      <c r="C400" s="258" t="s">
        <v>8</v>
      </c>
      <c r="D400" s="253">
        <v>0</v>
      </c>
      <c r="E400" s="253">
        <v>0</v>
      </c>
      <c r="F400" s="324">
        <v>0</v>
      </c>
      <c r="G400" s="253">
        <f t="shared" si="34"/>
        <v>0</v>
      </c>
      <c r="H400" s="411"/>
    </row>
    <row r="401" spans="1:8" ht="45" x14ac:dyDescent="0.2">
      <c r="A401" s="910"/>
      <c r="B401" s="531"/>
      <c r="C401" s="258" t="s">
        <v>2</v>
      </c>
      <c r="D401" s="253">
        <v>0</v>
      </c>
      <c r="E401" s="253">
        <v>0</v>
      </c>
      <c r="F401" s="324">
        <v>0</v>
      </c>
      <c r="G401" s="253">
        <f t="shared" si="34"/>
        <v>0</v>
      </c>
      <c r="H401" s="411"/>
    </row>
    <row r="402" spans="1:8" ht="45" x14ac:dyDescent="0.2">
      <c r="A402" s="910"/>
      <c r="B402" s="531"/>
      <c r="C402" s="258" t="s">
        <v>3</v>
      </c>
      <c r="D402" s="253">
        <v>0</v>
      </c>
      <c r="E402" s="253">
        <v>0</v>
      </c>
      <c r="F402" s="324">
        <v>0</v>
      </c>
      <c r="G402" s="253">
        <f t="shared" si="34"/>
        <v>0</v>
      </c>
      <c r="H402" s="411"/>
    </row>
    <row r="403" spans="1:8" ht="60" x14ac:dyDescent="0.2">
      <c r="A403" s="911"/>
      <c r="B403" s="532"/>
      <c r="C403" s="121" t="s">
        <v>104</v>
      </c>
      <c r="D403" s="253">
        <v>121000</v>
      </c>
      <c r="E403" s="253">
        <v>0</v>
      </c>
      <c r="F403" s="324">
        <f t="shared" si="32"/>
        <v>0</v>
      </c>
      <c r="G403" s="253">
        <f t="shared" si="34"/>
        <v>0</v>
      </c>
      <c r="H403" s="249" t="s">
        <v>239</v>
      </c>
    </row>
    <row r="404" spans="1:8" x14ac:dyDescent="0.2">
      <c r="A404" s="907" t="s">
        <v>242</v>
      </c>
      <c r="B404" s="536" t="s">
        <v>243</v>
      </c>
      <c r="C404" s="258" t="s">
        <v>1</v>
      </c>
      <c r="D404" s="253">
        <f>D405+D406+D407+D408</f>
        <v>0</v>
      </c>
      <c r="E404" s="253">
        <f>E405+E406+E407+E408</f>
        <v>0</v>
      </c>
      <c r="F404" s="324">
        <v>0</v>
      </c>
      <c r="G404" s="253">
        <f t="shared" si="34"/>
        <v>0</v>
      </c>
      <c r="H404" s="411"/>
    </row>
    <row r="405" spans="1:8" ht="45" x14ac:dyDescent="0.2">
      <c r="A405" s="910"/>
      <c r="B405" s="755"/>
      <c r="C405" s="258" t="s">
        <v>8</v>
      </c>
      <c r="D405" s="253">
        <v>0</v>
      </c>
      <c r="E405" s="253">
        <v>0</v>
      </c>
      <c r="F405" s="324">
        <v>0</v>
      </c>
      <c r="G405" s="253">
        <f t="shared" si="34"/>
        <v>0</v>
      </c>
      <c r="H405" s="411"/>
    </row>
    <row r="406" spans="1:8" ht="45" x14ac:dyDescent="0.2">
      <c r="A406" s="910"/>
      <c r="B406" s="755"/>
      <c r="C406" s="258" t="s">
        <v>2</v>
      </c>
      <c r="D406" s="253">
        <v>0</v>
      </c>
      <c r="E406" s="253">
        <v>0</v>
      </c>
      <c r="F406" s="324">
        <v>0</v>
      </c>
      <c r="G406" s="253">
        <f t="shared" si="34"/>
        <v>0</v>
      </c>
      <c r="H406" s="411"/>
    </row>
    <row r="407" spans="1:8" ht="45" x14ac:dyDescent="0.2">
      <c r="A407" s="910"/>
      <c r="B407" s="755"/>
      <c r="C407" s="258" t="s">
        <v>3</v>
      </c>
      <c r="D407" s="253">
        <v>0</v>
      </c>
      <c r="E407" s="253">
        <v>0</v>
      </c>
      <c r="F407" s="324">
        <v>0</v>
      </c>
      <c r="G407" s="253">
        <f t="shared" si="34"/>
        <v>0</v>
      </c>
      <c r="H407" s="411"/>
    </row>
    <row r="408" spans="1:8" x14ac:dyDescent="0.2">
      <c r="A408" s="911"/>
      <c r="B408" s="672"/>
      <c r="C408" s="121" t="s">
        <v>104</v>
      </c>
      <c r="D408" s="253">
        <v>0</v>
      </c>
      <c r="E408" s="253">
        <v>0</v>
      </c>
      <c r="F408" s="324">
        <v>0</v>
      </c>
      <c r="G408" s="253">
        <f t="shared" si="34"/>
        <v>0</v>
      </c>
      <c r="H408" s="411"/>
    </row>
    <row r="409" spans="1:8" x14ac:dyDescent="0.2">
      <c r="A409" s="306" t="s">
        <v>244</v>
      </c>
      <c r="B409" s="536" t="s">
        <v>245</v>
      </c>
      <c r="C409" s="258" t="s">
        <v>1</v>
      </c>
      <c r="D409" s="253"/>
      <c r="E409" s="253"/>
      <c r="F409" s="324">
        <v>0</v>
      </c>
      <c r="G409" s="253">
        <f t="shared" si="34"/>
        <v>0</v>
      </c>
      <c r="H409" s="411"/>
    </row>
    <row r="410" spans="1:8" ht="45" x14ac:dyDescent="0.2">
      <c r="A410" s="307"/>
      <c r="B410" s="930"/>
      <c r="C410" s="258" t="s">
        <v>8</v>
      </c>
      <c r="D410" s="253">
        <v>0</v>
      </c>
      <c r="E410" s="253">
        <v>0</v>
      </c>
      <c r="F410" s="324">
        <v>0</v>
      </c>
      <c r="G410" s="253">
        <f t="shared" si="34"/>
        <v>0</v>
      </c>
      <c r="H410" s="411"/>
    </row>
    <row r="411" spans="1:8" ht="45" x14ac:dyDescent="0.2">
      <c r="A411" s="307"/>
      <c r="B411" s="930"/>
      <c r="C411" s="258" t="s">
        <v>2</v>
      </c>
      <c r="D411" s="253">
        <v>0</v>
      </c>
      <c r="E411" s="253">
        <v>0</v>
      </c>
      <c r="F411" s="324">
        <v>0</v>
      </c>
      <c r="G411" s="253">
        <f t="shared" si="34"/>
        <v>0</v>
      </c>
      <c r="H411" s="411"/>
    </row>
    <row r="412" spans="1:8" ht="45" x14ac:dyDescent="0.2">
      <c r="A412" s="307"/>
      <c r="B412" s="930"/>
      <c r="C412" s="258" t="s">
        <v>3</v>
      </c>
      <c r="D412" s="253">
        <v>0</v>
      </c>
      <c r="E412" s="253">
        <v>0</v>
      </c>
      <c r="F412" s="324">
        <v>0</v>
      </c>
      <c r="G412" s="253">
        <f t="shared" si="34"/>
        <v>0</v>
      </c>
      <c r="H412" s="411"/>
    </row>
    <row r="413" spans="1:8" x14ac:dyDescent="0.2">
      <c r="A413" s="308"/>
      <c r="B413" s="931"/>
      <c r="C413" s="121" t="s">
        <v>104</v>
      </c>
      <c r="D413" s="253">
        <v>172920</v>
      </c>
      <c r="E413" s="253">
        <v>0</v>
      </c>
      <c r="F413" s="324">
        <f t="shared" si="32"/>
        <v>0</v>
      </c>
      <c r="G413" s="253">
        <f t="shared" si="34"/>
        <v>0</v>
      </c>
      <c r="H413" s="411"/>
    </row>
    <row r="414" spans="1:8" x14ac:dyDescent="0.2">
      <c r="A414" s="306" t="s">
        <v>246</v>
      </c>
      <c r="B414" s="536" t="s">
        <v>247</v>
      </c>
      <c r="C414" s="258" t="s">
        <v>1</v>
      </c>
      <c r="D414" s="253">
        <f>D415+D416+D417+D418</f>
        <v>26003.439999999999</v>
      </c>
      <c r="E414" s="253">
        <f>E415+E416+E417+E418</f>
        <v>0</v>
      </c>
      <c r="F414" s="324">
        <f t="shared" si="32"/>
        <v>0</v>
      </c>
      <c r="G414" s="253">
        <f t="shared" si="34"/>
        <v>0</v>
      </c>
      <c r="H414" s="411"/>
    </row>
    <row r="415" spans="1:8" ht="45" x14ac:dyDescent="0.2">
      <c r="A415" s="306"/>
      <c r="B415" s="531"/>
      <c r="C415" s="258" t="s">
        <v>8</v>
      </c>
      <c r="D415" s="253">
        <f>D420+D425</f>
        <v>0</v>
      </c>
      <c r="E415" s="253">
        <v>0</v>
      </c>
      <c r="F415" s="324">
        <v>0</v>
      </c>
      <c r="G415" s="253">
        <f t="shared" si="34"/>
        <v>0</v>
      </c>
      <c r="H415" s="411"/>
    </row>
    <row r="416" spans="1:8" ht="45" x14ac:dyDescent="0.2">
      <c r="A416" s="307"/>
      <c r="B416" s="531"/>
      <c r="C416" s="258" t="s">
        <v>2</v>
      </c>
      <c r="D416" s="253">
        <f>D421+D426</f>
        <v>16453.439999999999</v>
      </c>
      <c r="E416" s="253">
        <v>0</v>
      </c>
      <c r="F416" s="324">
        <f t="shared" si="32"/>
        <v>0</v>
      </c>
      <c r="G416" s="253">
        <f t="shared" si="34"/>
        <v>0</v>
      </c>
      <c r="H416" s="411"/>
    </row>
    <row r="417" spans="1:8" ht="45" x14ac:dyDescent="0.2">
      <c r="A417" s="307"/>
      <c r="B417" s="531"/>
      <c r="C417" s="258" t="s">
        <v>3</v>
      </c>
      <c r="D417" s="253">
        <v>9550</v>
      </c>
      <c r="E417" s="253">
        <v>0</v>
      </c>
      <c r="F417" s="324">
        <f t="shared" si="32"/>
        <v>0</v>
      </c>
      <c r="G417" s="253">
        <f t="shared" si="34"/>
        <v>0</v>
      </c>
      <c r="H417" s="411"/>
    </row>
    <row r="418" spans="1:8" x14ac:dyDescent="0.2">
      <c r="A418" s="308"/>
      <c r="B418" s="532"/>
      <c r="C418" s="121" t="s">
        <v>104</v>
      </c>
      <c r="D418" s="253">
        <f>D423+D428</f>
        <v>0</v>
      </c>
      <c r="E418" s="253"/>
      <c r="F418" s="324">
        <v>0</v>
      </c>
      <c r="G418" s="253">
        <f t="shared" si="34"/>
        <v>0</v>
      </c>
      <c r="H418" s="411"/>
    </row>
    <row r="419" spans="1:8" x14ac:dyDescent="0.2">
      <c r="A419" s="306" t="s">
        <v>248</v>
      </c>
      <c r="B419" s="929" t="s">
        <v>249</v>
      </c>
      <c r="C419" s="258" t="s">
        <v>1</v>
      </c>
      <c r="D419" s="253">
        <f>D420+D421+D422+D423</f>
        <v>17319.41</v>
      </c>
      <c r="E419" s="253">
        <f>E420+E421+E422+E423</f>
        <v>0</v>
      </c>
      <c r="F419" s="324">
        <f t="shared" si="32"/>
        <v>0</v>
      </c>
      <c r="G419" s="253">
        <f t="shared" si="34"/>
        <v>0</v>
      </c>
      <c r="H419" s="411"/>
    </row>
    <row r="420" spans="1:8" ht="45" x14ac:dyDescent="0.2">
      <c r="A420" s="307"/>
      <c r="B420" s="531"/>
      <c r="C420" s="258" t="s">
        <v>8</v>
      </c>
      <c r="D420" s="253">
        <v>0</v>
      </c>
      <c r="E420" s="253">
        <v>0</v>
      </c>
      <c r="F420" s="324">
        <v>0</v>
      </c>
      <c r="G420" s="253">
        <f t="shared" si="34"/>
        <v>0</v>
      </c>
      <c r="H420" s="411"/>
    </row>
    <row r="421" spans="1:8" ht="45" x14ac:dyDescent="0.2">
      <c r="A421" s="307"/>
      <c r="B421" s="531"/>
      <c r="C421" s="258" t="s">
        <v>2</v>
      </c>
      <c r="D421" s="253">
        <v>16453.439999999999</v>
      </c>
      <c r="E421" s="253">
        <v>0</v>
      </c>
      <c r="F421" s="324">
        <f t="shared" si="32"/>
        <v>0</v>
      </c>
      <c r="G421" s="253">
        <f t="shared" ref="G421:G484" si="38">E421</f>
        <v>0</v>
      </c>
      <c r="H421" s="864" t="s">
        <v>250</v>
      </c>
    </row>
    <row r="422" spans="1:8" ht="45" x14ac:dyDescent="0.2">
      <c r="A422" s="307"/>
      <c r="B422" s="531"/>
      <c r="C422" s="258" t="s">
        <v>3</v>
      </c>
      <c r="D422" s="253">
        <v>865.97</v>
      </c>
      <c r="E422" s="253">
        <v>0</v>
      </c>
      <c r="F422" s="324">
        <f t="shared" si="32"/>
        <v>0</v>
      </c>
      <c r="G422" s="253">
        <f t="shared" si="38"/>
        <v>0</v>
      </c>
      <c r="H422" s="922"/>
    </row>
    <row r="423" spans="1:8" x14ac:dyDescent="0.2">
      <c r="A423" s="308"/>
      <c r="B423" s="532"/>
      <c r="C423" s="121" t="s">
        <v>104</v>
      </c>
      <c r="D423" s="253">
        <v>0</v>
      </c>
      <c r="E423" s="253">
        <v>0</v>
      </c>
      <c r="F423" s="324">
        <v>0</v>
      </c>
      <c r="G423" s="253">
        <f t="shared" si="38"/>
        <v>0</v>
      </c>
      <c r="H423" s="411"/>
    </row>
    <row r="424" spans="1:8" x14ac:dyDescent="0.2">
      <c r="A424" s="306" t="s">
        <v>251</v>
      </c>
      <c r="B424" s="536" t="s">
        <v>252</v>
      </c>
      <c r="C424" s="258" t="s">
        <v>1</v>
      </c>
      <c r="D424" s="253">
        <f>D425+D426+D427+D428</f>
        <v>8694.0300000000007</v>
      </c>
      <c r="E424" s="253">
        <f>E425+E426+E427+E428</f>
        <v>0</v>
      </c>
      <c r="F424" s="324">
        <f t="shared" si="32"/>
        <v>0</v>
      </c>
      <c r="G424" s="253">
        <f t="shared" si="38"/>
        <v>0</v>
      </c>
      <c r="H424" s="411"/>
    </row>
    <row r="425" spans="1:8" ht="45" x14ac:dyDescent="0.2">
      <c r="A425" s="306"/>
      <c r="B425" s="755"/>
      <c r="C425" s="258" t="s">
        <v>8</v>
      </c>
      <c r="D425" s="253">
        <v>0</v>
      </c>
      <c r="E425" s="253">
        <v>0</v>
      </c>
      <c r="F425" s="324">
        <v>0</v>
      </c>
      <c r="G425" s="253">
        <f t="shared" si="38"/>
        <v>0</v>
      </c>
      <c r="H425" s="411"/>
    </row>
    <row r="426" spans="1:8" ht="45" x14ac:dyDescent="0.2">
      <c r="A426" s="307"/>
      <c r="B426" s="755"/>
      <c r="C426" s="258" t="s">
        <v>2</v>
      </c>
      <c r="D426" s="253">
        <v>0</v>
      </c>
      <c r="E426" s="253">
        <v>0</v>
      </c>
      <c r="F426" s="324">
        <v>0</v>
      </c>
      <c r="G426" s="253">
        <f t="shared" si="38"/>
        <v>0</v>
      </c>
      <c r="H426" s="411"/>
    </row>
    <row r="427" spans="1:8" ht="45" x14ac:dyDescent="0.2">
      <c r="A427" s="307"/>
      <c r="B427" s="755"/>
      <c r="C427" s="258" t="s">
        <v>3</v>
      </c>
      <c r="D427" s="253">
        <v>8694.0300000000007</v>
      </c>
      <c r="E427" s="253">
        <v>0</v>
      </c>
      <c r="F427" s="324">
        <f t="shared" si="32"/>
        <v>0</v>
      </c>
      <c r="G427" s="253">
        <f t="shared" si="38"/>
        <v>0</v>
      </c>
      <c r="H427" s="411"/>
    </row>
    <row r="428" spans="1:8" x14ac:dyDescent="0.2">
      <c r="A428" s="307"/>
      <c r="B428" s="672"/>
      <c r="C428" s="121" t="s">
        <v>104</v>
      </c>
      <c r="D428" s="253">
        <v>0</v>
      </c>
      <c r="E428" s="253">
        <v>0</v>
      </c>
      <c r="F428" s="324">
        <v>0</v>
      </c>
      <c r="G428" s="253">
        <f t="shared" si="38"/>
        <v>0</v>
      </c>
      <c r="H428" s="411"/>
    </row>
    <row r="429" spans="1:8" x14ac:dyDescent="0.2">
      <c r="A429" s="907" t="s">
        <v>136</v>
      </c>
      <c r="B429" s="248" t="s">
        <v>137</v>
      </c>
      <c r="C429" s="258" t="s">
        <v>1</v>
      </c>
      <c r="D429" s="253">
        <f>D430+D431+D432+D433</f>
        <v>0</v>
      </c>
      <c r="E429" s="253">
        <f>E430+E431+E432+E433</f>
        <v>0</v>
      </c>
      <c r="F429" s="324">
        <v>0</v>
      </c>
      <c r="G429" s="253">
        <f t="shared" si="38"/>
        <v>0</v>
      </c>
      <c r="H429" s="411"/>
    </row>
    <row r="430" spans="1:8" ht="45" x14ac:dyDescent="0.2">
      <c r="A430" s="898"/>
      <c r="B430" s="755" t="s">
        <v>253</v>
      </c>
      <c r="C430" s="258" t="s">
        <v>8</v>
      </c>
      <c r="D430" s="253">
        <f t="shared" ref="D430:E433" si="39">D435</f>
        <v>0</v>
      </c>
      <c r="E430" s="253">
        <f t="shared" si="39"/>
        <v>0</v>
      </c>
      <c r="F430" s="324">
        <v>0</v>
      </c>
      <c r="G430" s="253">
        <f t="shared" si="38"/>
        <v>0</v>
      </c>
      <c r="H430" s="411"/>
    </row>
    <row r="431" spans="1:8" ht="45" x14ac:dyDescent="0.2">
      <c r="A431" s="898"/>
      <c r="B431" s="755"/>
      <c r="C431" s="258" t="s">
        <v>2</v>
      </c>
      <c r="D431" s="253">
        <f t="shared" si="39"/>
        <v>0</v>
      </c>
      <c r="E431" s="253">
        <f t="shared" si="39"/>
        <v>0</v>
      </c>
      <c r="F431" s="324">
        <v>0</v>
      </c>
      <c r="G431" s="253">
        <f t="shared" si="38"/>
        <v>0</v>
      </c>
      <c r="H431" s="411"/>
    </row>
    <row r="432" spans="1:8" ht="45" x14ac:dyDescent="0.2">
      <c r="A432" s="898"/>
      <c r="B432" s="755"/>
      <c r="C432" s="258" t="s">
        <v>3</v>
      </c>
      <c r="D432" s="253">
        <f t="shared" si="39"/>
        <v>0</v>
      </c>
      <c r="E432" s="253">
        <f t="shared" si="39"/>
        <v>0</v>
      </c>
      <c r="F432" s="324">
        <v>0</v>
      </c>
      <c r="G432" s="253">
        <f t="shared" si="38"/>
        <v>0</v>
      </c>
      <c r="H432" s="414"/>
    </row>
    <row r="433" spans="1:8" x14ac:dyDescent="0.2">
      <c r="A433" s="899"/>
      <c r="B433" s="672"/>
      <c r="C433" s="258" t="s">
        <v>104</v>
      </c>
      <c r="D433" s="253">
        <f t="shared" si="39"/>
        <v>0</v>
      </c>
      <c r="E433" s="253">
        <f t="shared" si="39"/>
        <v>0</v>
      </c>
      <c r="F433" s="324">
        <v>0</v>
      </c>
      <c r="G433" s="253">
        <f t="shared" si="38"/>
        <v>0</v>
      </c>
      <c r="H433" s="411"/>
    </row>
    <row r="434" spans="1:8" x14ac:dyDescent="0.2">
      <c r="A434" s="897" t="s">
        <v>254</v>
      </c>
      <c r="B434" s="536" t="s">
        <v>255</v>
      </c>
      <c r="C434" s="258" t="s">
        <v>1</v>
      </c>
      <c r="D434" s="253">
        <f>D435+D436+D437+D438</f>
        <v>0</v>
      </c>
      <c r="E434" s="253">
        <f>E435+E436+E437+E438</f>
        <v>0</v>
      </c>
      <c r="F434" s="324">
        <v>0</v>
      </c>
      <c r="G434" s="253">
        <f t="shared" si="38"/>
        <v>0</v>
      </c>
      <c r="H434" s="411"/>
    </row>
    <row r="435" spans="1:8" ht="45" x14ac:dyDescent="0.2">
      <c r="A435" s="910"/>
      <c r="B435" s="531"/>
      <c r="C435" s="258" t="s">
        <v>8</v>
      </c>
      <c r="D435" s="253">
        <v>0</v>
      </c>
      <c r="E435" s="253">
        <v>0</v>
      </c>
      <c r="F435" s="324">
        <v>0</v>
      </c>
      <c r="G435" s="253">
        <f t="shared" si="38"/>
        <v>0</v>
      </c>
      <c r="H435" s="411"/>
    </row>
    <row r="436" spans="1:8" ht="45" x14ac:dyDescent="0.2">
      <c r="A436" s="910"/>
      <c r="B436" s="531"/>
      <c r="C436" s="258" t="s">
        <v>2</v>
      </c>
      <c r="D436" s="253">
        <v>0</v>
      </c>
      <c r="E436" s="253">
        <v>0</v>
      </c>
      <c r="F436" s="324">
        <v>0</v>
      </c>
      <c r="G436" s="253">
        <f t="shared" si="38"/>
        <v>0</v>
      </c>
      <c r="H436" s="411"/>
    </row>
    <row r="437" spans="1:8" ht="45" x14ac:dyDescent="0.2">
      <c r="A437" s="910"/>
      <c r="B437" s="531"/>
      <c r="C437" s="258" t="s">
        <v>3</v>
      </c>
      <c r="D437" s="253">
        <v>0</v>
      </c>
      <c r="E437" s="253">
        <v>0</v>
      </c>
      <c r="F437" s="324">
        <v>0</v>
      </c>
      <c r="G437" s="253">
        <f t="shared" si="38"/>
        <v>0</v>
      </c>
      <c r="H437" s="411"/>
    </row>
    <row r="438" spans="1:8" x14ac:dyDescent="0.2">
      <c r="A438" s="911"/>
      <c r="B438" s="532"/>
      <c r="C438" s="258" t="s">
        <v>104</v>
      </c>
      <c r="D438" s="253">
        <v>0</v>
      </c>
      <c r="E438" s="253">
        <v>0</v>
      </c>
      <c r="F438" s="324">
        <v>0</v>
      </c>
      <c r="G438" s="253">
        <f t="shared" si="38"/>
        <v>0</v>
      </c>
      <c r="H438" s="411"/>
    </row>
    <row r="439" spans="1:8" x14ac:dyDescent="0.2">
      <c r="A439" s="907" t="s">
        <v>140</v>
      </c>
      <c r="B439" s="248" t="s">
        <v>256</v>
      </c>
      <c r="C439" s="258" t="s">
        <v>1</v>
      </c>
      <c r="D439" s="253">
        <f>D440+D441+D442+D443</f>
        <v>0</v>
      </c>
      <c r="E439" s="253">
        <f>E440+E441+E442+E443</f>
        <v>0</v>
      </c>
      <c r="F439" s="324">
        <v>0</v>
      </c>
      <c r="G439" s="253">
        <f t="shared" si="38"/>
        <v>0</v>
      </c>
      <c r="H439" s="411"/>
    </row>
    <row r="440" spans="1:8" ht="45" x14ac:dyDescent="0.2">
      <c r="A440" s="910"/>
      <c r="B440" s="755" t="s">
        <v>257</v>
      </c>
      <c r="C440" s="258" t="s">
        <v>8</v>
      </c>
      <c r="D440" s="253">
        <v>0</v>
      </c>
      <c r="E440" s="253">
        <v>0</v>
      </c>
      <c r="F440" s="324">
        <v>0</v>
      </c>
      <c r="G440" s="253">
        <f t="shared" si="38"/>
        <v>0</v>
      </c>
      <c r="H440" s="411"/>
    </row>
    <row r="441" spans="1:8" ht="45" x14ac:dyDescent="0.2">
      <c r="A441" s="910"/>
      <c r="B441" s="755"/>
      <c r="C441" s="258" t="s">
        <v>2</v>
      </c>
      <c r="D441" s="253">
        <v>0</v>
      </c>
      <c r="E441" s="253">
        <v>0</v>
      </c>
      <c r="F441" s="324">
        <v>0</v>
      </c>
      <c r="G441" s="253">
        <f t="shared" si="38"/>
        <v>0</v>
      </c>
      <c r="H441" s="411"/>
    </row>
    <row r="442" spans="1:8" ht="45" x14ac:dyDescent="0.2">
      <c r="A442" s="910"/>
      <c r="B442" s="755"/>
      <c r="C442" s="258" t="s">
        <v>3</v>
      </c>
      <c r="D442" s="253">
        <v>0</v>
      </c>
      <c r="E442" s="253">
        <v>0</v>
      </c>
      <c r="F442" s="324">
        <v>0</v>
      </c>
      <c r="G442" s="253">
        <f t="shared" si="38"/>
        <v>0</v>
      </c>
      <c r="H442" s="411"/>
    </row>
    <row r="443" spans="1:8" x14ac:dyDescent="0.2">
      <c r="A443" s="911"/>
      <c r="B443" s="672"/>
      <c r="C443" s="258" t="s">
        <v>104</v>
      </c>
      <c r="D443" s="253">
        <v>0</v>
      </c>
      <c r="E443" s="253">
        <v>0</v>
      </c>
      <c r="F443" s="324">
        <v>0</v>
      </c>
      <c r="G443" s="253">
        <f t="shared" si="38"/>
        <v>0</v>
      </c>
      <c r="H443" s="411"/>
    </row>
    <row r="444" spans="1:8" x14ac:dyDescent="0.2">
      <c r="A444" s="897">
        <v>3</v>
      </c>
      <c r="B444" s="277" t="s">
        <v>258</v>
      </c>
      <c r="C444" s="258" t="s">
        <v>1</v>
      </c>
      <c r="D444" s="253">
        <f>D445+D446+D447+D448</f>
        <v>480</v>
      </c>
      <c r="E444" s="253">
        <f>E445+E446+E447+E448</f>
        <v>0</v>
      </c>
      <c r="F444" s="324">
        <f t="shared" ref="F444:F457" si="40">E444/D444*100</f>
        <v>0</v>
      </c>
      <c r="G444" s="253">
        <f t="shared" si="38"/>
        <v>0</v>
      </c>
      <c r="H444" s="411"/>
    </row>
    <row r="445" spans="1:8" ht="45" x14ac:dyDescent="0.2">
      <c r="A445" s="898"/>
      <c r="B445" s="813" t="s">
        <v>259</v>
      </c>
      <c r="C445" s="258" t="s">
        <v>8</v>
      </c>
      <c r="D445" s="253">
        <f t="shared" ref="D445:E448" si="41">D450</f>
        <v>0</v>
      </c>
      <c r="E445" s="253">
        <f t="shared" si="41"/>
        <v>0</v>
      </c>
      <c r="F445" s="324">
        <v>0</v>
      </c>
      <c r="G445" s="253">
        <f t="shared" si="38"/>
        <v>0</v>
      </c>
      <c r="H445" s="411"/>
    </row>
    <row r="446" spans="1:8" ht="45" x14ac:dyDescent="0.2">
      <c r="A446" s="898"/>
      <c r="B446" s="813"/>
      <c r="C446" s="258" t="s">
        <v>2</v>
      </c>
      <c r="D446" s="253">
        <f t="shared" si="41"/>
        <v>0</v>
      </c>
      <c r="E446" s="253">
        <f t="shared" si="41"/>
        <v>0</v>
      </c>
      <c r="F446" s="324">
        <v>0</v>
      </c>
      <c r="G446" s="253">
        <f t="shared" si="38"/>
        <v>0</v>
      </c>
      <c r="H446" s="411"/>
    </row>
    <row r="447" spans="1:8" ht="45" x14ac:dyDescent="0.2">
      <c r="A447" s="898"/>
      <c r="B447" s="813"/>
      <c r="C447" s="258" t="s">
        <v>3</v>
      </c>
      <c r="D447" s="253">
        <f t="shared" si="41"/>
        <v>480</v>
      </c>
      <c r="E447" s="253">
        <f t="shared" si="41"/>
        <v>0</v>
      </c>
      <c r="F447" s="324">
        <f t="shared" si="40"/>
        <v>0</v>
      </c>
      <c r="G447" s="253">
        <f t="shared" si="38"/>
        <v>0</v>
      </c>
      <c r="H447" s="411"/>
    </row>
    <row r="448" spans="1:8" x14ac:dyDescent="0.2">
      <c r="A448" s="899"/>
      <c r="B448" s="814"/>
      <c r="C448" s="258" t="s">
        <v>104</v>
      </c>
      <c r="D448" s="253">
        <f t="shared" si="41"/>
        <v>0</v>
      </c>
      <c r="E448" s="253">
        <f t="shared" si="41"/>
        <v>0</v>
      </c>
      <c r="F448" s="324">
        <v>0</v>
      </c>
      <c r="G448" s="253">
        <f t="shared" si="38"/>
        <v>0</v>
      </c>
      <c r="H448" s="411"/>
    </row>
    <row r="449" spans="1:8" x14ac:dyDescent="0.2">
      <c r="A449" s="912" t="s">
        <v>23</v>
      </c>
      <c r="B449" s="248" t="s">
        <v>260</v>
      </c>
      <c r="C449" s="258" t="s">
        <v>1</v>
      </c>
      <c r="D449" s="253">
        <f>D450+D451+D452+D453</f>
        <v>480</v>
      </c>
      <c r="E449" s="253">
        <f>E450+E451+E452+E453</f>
        <v>0</v>
      </c>
      <c r="F449" s="324">
        <f t="shared" si="40"/>
        <v>0</v>
      </c>
      <c r="G449" s="253">
        <f t="shared" si="38"/>
        <v>0</v>
      </c>
      <c r="H449" s="411"/>
    </row>
    <row r="450" spans="1:8" ht="45" x14ac:dyDescent="0.2">
      <c r="A450" s="898"/>
      <c r="B450" s="755" t="s">
        <v>261</v>
      </c>
      <c r="C450" s="258" t="s">
        <v>8</v>
      </c>
      <c r="D450" s="253">
        <f t="shared" ref="D450:E452" si="42">D455+D460+D465+D470+D475+D480+D485</f>
        <v>0</v>
      </c>
      <c r="E450" s="253">
        <f t="shared" si="42"/>
        <v>0</v>
      </c>
      <c r="F450" s="324">
        <v>0</v>
      </c>
      <c r="G450" s="253">
        <f t="shared" si="38"/>
        <v>0</v>
      </c>
      <c r="H450" s="411"/>
    </row>
    <row r="451" spans="1:8" ht="45" x14ac:dyDescent="0.2">
      <c r="A451" s="898"/>
      <c r="B451" s="755"/>
      <c r="C451" s="258" t="s">
        <v>2</v>
      </c>
      <c r="D451" s="253">
        <f t="shared" si="42"/>
        <v>0</v>
      </c>
      <c r="E451" s="253">
        <f t="shared" si="42"/>
        <v>0</v>
      </c>
      <c r="F451" s="324">
        <v>0</v>
      </c>
      <c r="G451" s="253">
        <f t="shared" si="38"/>
        <v>0</v>
      </c>
      <c r="H451" s="411"/>
    </row>
    <row r="452" spans="1:8" ht="45" x14ac:dyDescent="0.2">
      <c r="A452" s="898"/>
      <c r="B452" s="755"/>
      <c r="C452" s="258" t="s">
        <v>3</v>
      </c>
      <c r="D452" s="253">
        <f t="shared" si="42"/>
        <v>480</v>
      </c>
      <c r="E452" s="253">
        <f t="shared" si="42"/>
        <v>0</v>
      </c>
      <c r="F452" s="324">
        <f t="shared" si="40"/>
        <v>0</v>
      </c>
      <c r="G452" s="253">
        <f t="shared" si="38"/>
        <v>0</v>
      </c>
      <c r="H452" s="249"/>
    </row>
    <row r="453" spans="1:8" x14ac:dyDescent="0.2">
      <c r="A453" s="899"/>
      <c r="B453" s="672"/>
      <c r="C453" s="258" t="s">
        <v>104</v>
      </c>
      <c r="D453" s="253">
        <f>D458+D463+D468+D473+D478+D483</f>
        <v>0</v>
      </c>
      <c r="E453" s="253">
        <f>E458+E463+E468+E473+E478+E483</f>
        <v>0</v>
      </c>
      <c r="F453" s="324">
        <v>0</v>
      </c>
      <c r="G453" s="253">
        <f t="shared" si="38"/>
        <v>0</v>
      </c>
      <c r="H453" s="411"/>
    </row>
    <row r="454" spans="1:8" x14ac:dyDescent="0.2">
      <c r="A454" s="907" t="s">
        <v>25</v>
      </c>
      <c r="B454" s="248" t="s">
        <v>110</v>
      </c>
      <c r="C454" s="258" t="s">
        <v>1</v>
      </c>
      <c r="D454" s="253">
        <f>D455+D456+D457+D458</f>
        <v>180</v>
      </c>
      <c r="E454" s="253">
        <f>E455+E456+E457+E458</f>
        <v>0</v>
      </c>
      <c r="F454" s="324">
        <f t="shared" si="40"/>
        <v>0</v>
      </c>
      <c r="G454" s="253">
        <f t="shared" si="38"/>
        <v>0</v>
      </c>
      <c r="H454" s="411"/>
    </row>
    <row r="455" spans="1:8" ht="45" x14ac:dyDescent="0.2">
      <c r="A455" s="898"/>
      <c r="B455" s="755" t="s">
        <v>262</v>
      </c>
      <c r="C455" s="258" t="s">
        <v>8</v>
      </c>
      <c r="D455" s="253">
        <v>0</v>
      </c>
      <c r="E455" s="253">
        <v>0</v>
      </c>
      <c r="F455" s="324">
        <v>0</v>
      </c>
      <c r="G455" s="253">
        <f t="shared" si="38"/>
        <v>0</v>
      </c>
      <c r="H455" s="411"/>
    </row>
    <row r="456" spans="1:8" ht="45" x14ac:dyDescent="0.2">
      <c r="A456" s="898"/>
      <c r="B456" s="755"/>
      <c r="C456" s="258" t="s">
        <v>2</v>
      </c>
      <c r="D456" s="253">
        <v>0</v>
      </c>
      <c r="E456" s="253">
        <v>0</v>
      </c>
      <c r="F456" s="324">
        <v>0</v>
      </c>
      <c r="G456" s="253">
        <f t="shared" si="38"/>
        <v>0</v>
      </c>
      <c r="H456" s="411"/>
    </row>
    <row r="457" spans="1:8" ht="60" x14ac:dyDescent="0.2">
      <c r="A457" s="898"/>
      <c r="B457" s="755"/>
      <c r="C457" s="258" t="s">
        <v>3</v>
      </c>
      <c r="D457" s="253">
        <v>180</v>
      </c>
      <c r="E457" s="116">
        <v>0</v>
      </c>
      <c r="F457" s="324">
        <f t="shared" si="40"/>
        <v>0</v>
      </c>
      <c r="G457" s="253">
        <f t="shared" si="38"/>
        <v>0</v>
      </c>
      <c r="H457" s="414" t="s">
        <v>263</v>
      </c>
    </row>
    <row r="458" spans="1:8" x14ac:dyDescent="0.2">
      <c r="A458" s="899"/>
      <c r="B458" s="672"/>
      <c r="C458" s="258" t="s">
        <v>104</v>
      </c>
      <c r="D458" s="253">
        <v>0</v>
      </c>
      <c r="E458" s="253">
        <v>0</v>
      </c>
      <c r="F458" s="324">
        <v>0</v>
      </c>
      <c r="G458" s="253">
        <f t="shared" si="38"/>
        <v>0</v>
      </c>
      <c r="H458" s="411"/>
    </row>
    <row r="459" spans="1:8" x14ac:dyDescent="0.2">
      <c r="A459" s="897" t="s">
        <v>27</v>
      </c>
      <c r="B459" s="248" t="s">
        <v>113</v>
      </c>
      <c r="C459" s="258" t="s">
        <v>1</v>
      </c>
      <c r="D459" s="253">
        <f>D460+D461+D462+D463</f>
        <v>0</v>
      </c>
      <c r="E459" s="253">
        <f>E460+E461+E462+E463</f>
        <v>0</v>
      </c>
      <c r="F459" s="324">
        <v>0</v>
      </c>
      <c r="G459" s="253">
        <f t="shared" si="38"/>
        <v>0</v>
      </c>
      <c r="H459" s="411"/>
    </row>
    <row r="460" spans="1:8" ht="45" x14ac:dyDescent="0.2">
      <c r="A460" s="898"/>
      <c r="B460" s="755" t="s">
        <v>264</v>
      </c>
      <c r="C460" s="258" t="s">
        <v>8</v>
      </c>
      <c r="D460" s="253">
        <v>0</v>
      </c>
      <c r="E460" s="253">
        <v>0</v>
      </c>
      <c r="F460" s="324">
        <v>0</v>
      </c>
      <c r="G460" s="253">
        <f t="shared" si="38"/>
        <v>0</v>
      </c>
      <c r="H460" s="411"/>
    </row>
    <row r="461" spans="1:8" ht="45" x14ac:dyDescent="0.2">
      <c r="A461" s="898"/>
      <c r="B461" s="755"/>
      <c r="C461" s="258" t="s">
        <v>2</v>
      </c>
      <c r="D461" s="253">
        <v>0</v>
      </c>
      <c r="E461" s="253">
        <v>0</v>
      </c>
      <c r="F461" s="324">
        <v>0</v>
      </c>
      <c r="G461" s="253">
        <f t="shared" si="38"/>
        <v>0</v>
      </c>
      <c r="H461" s="411"/>
    </row>
    <row r="462" spans="1:8" ht="45" x14ac:dyDescent="0.2">
      <c r="A462" s="898"/>
      <c r="B462" s="755"/>
      <c r="C462" s="258" t="s">
        <v>3</v>
      </c>
      <c r="D462" s="253">
        <v>0</v>
      </c>
      <c r="E462" s="253">
        <v>0</v>
      </c>
      <c r="F462" s="324">
        <v>0</v>
      </c>
      <c r="G462" s="253">
        <f t="shared" si="38"/>
        <v>0</v>
      </c>
      <c r="H462" s="249"/>
    </row>
    <row r="463" spans="1:8" x14ac:dyDescent="0.2">
      <c r="A463" s="899"/>
      <c r="B463" s="672"/>
      <c r="C463" s="258" t="s">
        <v>104</v>
      </c>
      <c r="D463" s="253">
        <v>0</v>
      </c>
      <c r="E463" s="253">
        <v>0</v>
      </c>
      <c r="F463" s="324">
        <v>0</v>
      </c>
      <c r="G463" s="253">
        <f t="shared" si="38"/>
        <v>0</v>
      </c>
      <c r="H463" s="411"/>
    </row>
    <row r="464" spans="1:8" x14ac:dyDescent="0.2">
      <c r="A464" s="897" t="s">
        <v>29</v>
      </c>
      <c r="B464" s="248" t="s">
        <v>265</v>
      </c>
      <c r="C464" s="258" t="s">
        <v>1</v>
      </c>
      <c r="D464" s="253">
        <f>D465+D466+D467+D468</f>
        <v>0</v>
      </c>
      <c r="E464" s="253">
        <f>E465+E466+E467+E468</f>
        <v>0</v>
      </c>
      <c r="F464" s="324">
        <v>0</v>
      </c>
      <c r="G464" s="253">
        <f t="shared" si="38"/>
        <v>0</v>
      </c>
      <c r="H464" s="411"/>
    </row>
    <row r="465" spans="1:8" ht="45" x14ac:dyDescent="0.2">
      <c r="A465" s="898"/>
      <c r="B465" s="755" t="s">
        <v>266</v>
      </c>
      <c r="C465" s="258" t="s">
        <v>8</v>
      </c>
      <c r="D465" s="253">
        <v>0</v>
      </c>
      <c r="E465" s="253">
        <v>0</v>
      </c>
      <c r="F465" s="324">
        <v>0</v>
      </c>
      <c r="G465" s="253">
        <f t="shared" si="38"/>
        <v>0</v>
      </c>
      <c r="H465" s="411"/>
    </row>
    <row r="466" spans="1:8" ht="45" x14ac:dyDescent="0.2">
      <c r="A466" s="898"/>
      <c r="B466" s="755"/>
      <c r="C466" s="258" t="s">
        <v>2</v>
      </c>
      <c r="D466" s="253">
        <v>0</v>
      </c>
      <c r="E466" s="253">
        <v>0</v>
      </c>
      <c r="F466" s="324">
        <v>0</v>
      </c>
      <c r="G466" s="253">
        <f t="shared" si="38"/>
        <v>0</v>
      </c>
      <c r="H466" s="411"/>
    </row>
    <row r="467" spans="1:8" ht="45" x14ac:dyDescent="0.2">
      <c r="A467" s="898"/>
      <c r="B467" s="755"/>
      <c r="C467" s="258" t="s">
        <v>3</v>
      </c>
      <c r="D467" s="253">
        <v>0</v>
      </c>
      <c r="E467" s="253">
        <v>0</v>
      </c>
      <c r="F467" s="324">
        <v>0</v>
      </c>
      <c r="G467" s="253">
        <f t="shared" si="38"/>
        <v>0</v>
      </c>
      <c r="H467" s="411"/>
    </row>
    <row r="468" spans="1:8" x14ac:dyDescent="0.2">
      <c r="A468" s="899"/>
      <c r="B468" s="672"/>
      <c r="C468" s="258" t="s">
        <v>104</v>
      </c>
      <c r="D468" s="253">
        <v>0</v>
      </c>
      <c r="E468" s="253">
        <v>0</v>
      </c>
      <c r="F468" s="324">
        <v>0</v>
      </c>
      <c r="G468" s="253">
        <f t="shared" si="38"/>
        <v>0</v>
      </c>
      <c r="H468" s="411"/>
    </row>
    <row r="469" spans="1:8" x14ac:dyDescent="0.2">
      <c r="A469" s="897" t="s">
        <v>31</v>
      </c>
      <c r="B469" s="248" t="s">
        <v>267</v>
      </c>
      <c r="C469" s="258" t="s">
        <v>1</v>
      </c>
      <c r="D469" s="253">
        <f>D470+D471+D472+D473</f>
        <v>300</v>
      </c>
      <c r="E469" s="253">
        <f>E470+E471+E472+E473</f>
        <v>0</v>
      </c>
      <c r="F469" s="324">
        <v>0</v>
      </c>
      <c r="G469" s="253">
        <f t="shared" si="38"/>
        <v>0</v>
      </c>
      <c r="H469" s="411"/>
    </row>
    <row r="470" spans="1:8" ht="45" x14ac:dyDescent="0.2">
      <c r="A470" s="898"/>
      <c r="B470" s="755" t="s">
        <v>268</v>
      </c>
      <c r="C470" s="258" t="s">
        <v>8</v>
      </c>
      <c r="D470" s="253">
        <v>0</v>
      </c>
      <c r="E470" s="253">
        <v>0</v>
      </c>
      <c r="F470" s="324">
        <v>0</v>
      </c>
      <c r="G470" s="253">
        <f t="shared" si="38"/>
        <v>0</v>
      </c>
      <c r="H470" s="411"/>
    </row>
    <row r="471" spans="1:8" ht="45" x14ac:dyDescent="0.2">
      <c r="A471" s="898"/>
      <c r="B471" s="755"/>
      <c r="C471" s="258" t="s">
        <v>2</v>
      </c>
      <c r="D471" s="253">
        <v>0</v>
      </c>
      <c r="E471" s="253">
        <v>0</v>
      </c>
      <c r="F471" s="324">
        <v>0</v>
      </c>
      <c r="G471" s="253">
        <f t="shared" si="38"/>
        <v>0</v>
      </c>
      <c r="H471" s="249"/>
    </row>
    <row r="472" spans="1:8" ht="60" x14ac:dyDescent="0.2">
      <c r="A472" s="898"/>
      <c r="B472" s="755"/>
      <c r="C472" s="258" t="s">
        <v>3</v>
      </c>
      <c r="D472" s="253">
        <v>300</v>
      </c>
      <c r="E472" s="253">
        <v>0</v>
      </c>
      <c r="F472" s="324">
        <v>0</v>
      </c>
      <c r="G472" s="253">
        <f t="shared" si="38"/>
        <v>0</v>
      </c>
      <c r="H472" s="414" t="s">
        <v>269</v>
      </c>
    </row>
    <row r="473" spans="1:8" x14ac:dyDescent="0.2">
      <c r="A473" s="899"/>
      <c r="B473" s="672"/>
      <c r="C473" s="258" t="s">
        <v>104</v>
      </c>
      <c r="D473" s="253">
        <v>0</v>
      </c>
      <c r="E473" s="253">
        <v>0</v>
      </c>
      <c r="F473" s="324">
        <v>0</v>
      </c>
      <c r="G473" s="253">
        <f t="shared" si="38"/>
        <v>0</v>
      </c>
      <c r="H473" s="411"/>
    </row>
    <row r="474" spans="1:8" x14ac:dyDescent="0.2">
      <c r="A474" s="897" t="s">
        <v>33</v>
      </c>
      <c r="B474" s="248" t="s">
        <v>270</v>
      </c>
      <c r="C474" s="258" t="s">
        <v>1</v>
      </c>
      <c r="D474" s="253">
        <f t="shared" ref="D474:E474" si="43">D475+D476+D477+D478</f>
        <v>0</v>
      </c>
      <c r="E474" s="253">
        <f t="shared" si="43"/>
        <v>0</v>
      </c>
      <c r="F474" s="324">
        <v>0</v>
      </c>
      <c r="G474" s="253">
        <f t="shared" si="38"/>
        <v>0</v>
      </c>
      <c r="H474" s="411"/>
    </row>
    <row r="475" spans="1:8" ht="45" x14ac:dyDescent="0.2">
      <c r="A475" s="898"/>
      <c r="B475" s="755" t="s">
        <v>271</v>
      </c>
      <c r="C475" s="258" t="s">
        <v>8</v>
      </c>
      <c r="D475" s="253">
        <v>0</v>
      </c>
      <c r="E475" s="253">
        <v>0</v>
      </c>
      <c r="F475" s="324">
        <v>0</v>
      </c>
      <c r="G475" s="253">
        <f t="shared" si="38"/>
        <v>0</v>
      </c>
      <c r="H475" s="411"/>
    </row>
    <row r="476" spans="1:8" ht="45" x14ac:dyDescent="0.2">
      <c r="A476" s="898"/>
      <c r="B476" s="755"/>
      <c r="C476" s="258" t="s">
        <v>2</v>
      </c>
      <c r="D476" s="253">
        <v>0</v>
      </c>
      <c r="E476" s="253">
        <v>0</v>
      </c>
      <c r="F476" s="324">
        <v>0</v>
      </c>
      <c r="G476" s="253">
        <f t="shared" si="38"/>
        <v>0</v>
      </c>
      <c r="H476" s="249"/>
    </row>
    <row r="477" spans="1:8" ht="45" x14ac:dyDescent="0.2">
      <c r="A477" s="898"/>
      <c r="B477" s="755"/>
      <c r="C477" s="258" t="s">
        <v>3</v>
      </c>
      <c r="D477" s="253">
        <v>0</v>
      </c>
      <c r="E477" s="253">
        <v>0</v>
      </c>
      <c r="F477" s="324">
        <v>0</v>
      </c>
      <c r="G477" s="253">
        <f t="shared" si="38"/>
        <v>0</v>
      </c>
      <c r="H477" s="249"/>
    </row>
    <row r="478" spans="1:8" x14ac:dyDescent="0.2">
      <c r="A478" s="899"/>
      <c r="B478" s="672"/>
      <c r="C478" s="258" t="s">
        <v>104</v>
      </c>
      <c r="D478" s="253">
        <v>0</v>
      </c>
      <c r="E478" s="253">
        <v>0</v>
      </c>
      <c r="F478" s="324">
        <v>0</v>
      </c>
      <c r="G478" s="253">
        <f t="shared" si="38"/>
        <v>0</v>
      </c>
      <c r="H478" s="411"/>
    </row>
    <row r="479" spans="1:8" x14ac:dyDescent="0.2">
      <c r="A479" s="897" t="s">
        <v>272</v>
      </c>
      <c r="B479" s="248" t="s">
        <v>273</v>
      </c>
      <c r="C479" s="258" t="s">
        <v>1</v>
      </c>
      <c r="D479" s="253">
        <f t="shared" ref="D479:E479" si="44">D480+D481+D482+D483</f>
        <v>0</v>
      </c>
      <c r="E479" s="253">
        <f t="shared" si="44"/>
        <v>0</v>
      </c>
      <c r="F479" s="324">
        <v>0</v>
      </c>
      <c r="G479" s="253">
        <f t="shared" si="38"/>
        <v>0</v>
      </c>
      <c r="H479" s="411"/>
    </row>
    <row r="480" spans="1:8" ht="45" x14ac:dyDescent="0.2">
      <c r="A480" s="898"/>
      <c r="B480" s="755" t="s">
        <v>274</v>
      </c>
      <c r="C480" s="258" t="s">
        <v>8</v>
      </c>
      <c r="D480" s="253">
        <v>0</v>
      </c>
      <c r="E480" s="253">
        <v>0</v>
      </c>
      <c r="F480" s="324">
        <v>0</v>
      </c>
      <c r="G480" s="253">
        <f t="shared" si="38"/>
        <v>0</v>
      </c>
      <c r="H480" s="411"/>
    </row>
    <row r="481" spans="1:8" ht="45" x14ac:dyDescent="0.2">
      <c r="A481" s="898"/>
      <c r="B481" s="755"/>
      <c r="C481" s="258" t="s">
        <v>2</v>
      </c>
      <c r="D481" s="253">
        <v>0</v>
      </c>
      <c r="E481" s="253">
        <v>0</v>
      </c>
      <c r="F481" s="324">
        <v>0</v>
      </c>
      <c r="G481" s="253">
        <f t="shared" si="38"/>
        <v>0</v>
      </c>
      <c r="H481" s="411"/>
    </row>
    <row r="482" spans="1:8" ht="45" x14ac:dyDescent="0.2">
      <c r="A482" s="898"/>
      <c r="B482" s="755"/>
      <c r="C482" s="258" t="s">
        <v>3</v>
      </c>
      <c r="D482" s="253">
        <v>0</v>
      </c>
      <c r="E482" s="253">
        <v>0</v>
      </c>
      <c r="F482" s="324">
        <v>0</v>
      </c>
      <c r="G482" s="253">
        <f t="shared" si="38"/>
        <v>0</v>
      </c>
      <c r="H482" s="414"/>
    </row>
    <row r="483" spans="1:8" x14ac:dyDescent="0.2">
      <c r="A483" s="899"/>
      <c r="B483" s="672"/>
      <c r="C483" s="258" t="s">
        <v>104</v>
      </c>
      <c r="D483" s="253">
        <v>0</v>
      </c>
      <c r="E483" s="253">
        <v>0</v>
      </c>
      <c r="F483" s="324">
        <v>0</v>
      </c>
      <c r="G483" s="253">
        <f t="shared" si="38"/>
        <v>0</v>
      </c>
      <c r="H483" s="411"/>
    </row>
    <row r="484" spans="1:8" x14ac:dyDescent="0.2">
      <c r="A484" s="907" t="s">
        <v>275</v>
      </c>
      <c r="B484" s="248" t="s">
        <v>276</v>
      </c>
      <c r="C484" s="258" t="s">
        <v>1</v>
      </c>
      <c r="D484" s="253">
        <f t="shared" ref="D484:E484" si="45">D485+D486+D487+D488</f>
        <v>0</v>
      </c>
      <c r="E484" s="253">
        <f t="shared" si="45"/>
        <v>0</v>
      </c>
      <c r="F484" s="324">
        <v>0</v>
      </c>
      <c r="G484" s="253">
        <f t="shared" si="38"/>
        <v>0</v>
      </c>
      <c r="H484" s="411"/>
    </row>
    <row r="485" spans="1:8" ht="45" x14ac:dyDescent="0.2">
      <c r="A485" s="927"/>
      <c r="B485" s="755" t="s">
        <v>277</v>
      </c>
      <c r="C485" s="258" t="s">
        <v>8</v>
      </c>
      <c r="D485" s="253">
        <v>0</v>
      </c>
      <c r="E485" s="253">
        <v>0</v>
      </c>
      <c r="F485" s="324">
        <v>0</v>
      </c>
      <c r="G485" s="253">
        <f t="shared" ref="G485:G523" si="46">E485</f>
        <v>0</v>
      </c>
      <c r="H485" s="411"/>
    </row>
    <row r="486" spans="1:8" ht="45" x14ac:dyDescent="0.2">
      <c r="A486" s="927"/>
      <c r="B486" s="531"/>
      <c r="C486" s="258" t="s">
        <v>2</v>
      </c>
      <c r="D486" s="253">
        <v>0</v>
      </c>
      <c r="E486" s="253">
        <v>0</v>
      </c>
      <c r="F486" s="324">
        <v>0</v>
      </c>
      <c r="G486" s="253">
        <f t="shared" si="46"/>
        <v>0</v>
      </c>
      <c r="H486" s="411"/>
    </row>
    <row r="487" spans="1:8" ht="45" x14ac:dyDescent="0.2">
      <c r="A487" s="927"/>
      <c r="B487" s="531"/>
      <c r="C487" s="258" t="s">
        <v>3</v>
      </c>
      <c r="D487" s="253">
        <v>0</v>
      </c>
      <c r="E487" s="253">
        <v>0</v>
      </c>
      <c r="F487" s="324">
        <v>0</v>
      </c>
      <c r="G487" s="253">
        <f t="shared" si="46"/>
        <v>0</v>
      </c>
      <c r="H487" s="414"/>
    </row>
    <row r="488" spans="1:8" x14ac:dyDescent="0.2">
      <c r="A488" s="928"/>
      <c r="B488" s="532"/>
      <c r="C488" s="258" t="s">
        <v>104</v>
      </c>
      <c r="D488" s="253">
        <v>0</v>
      </c>
      <c r="E488" s="253">
        <v>0</v>
      </c>
      <c r="F488" s="324">
        <v>0</v>
      </c>
      <c r="G488" s="253">
        <f t="shared" si="46"/>
        <v>0</v>
      </c>
      <c r="H488" s="298"/>
    </row>
    <row r="489" spans="1:8" x14ac:dyDescent="0.2">
      <c r="A489" s="897">
        <v>4</v>
      </c>
      <c r="B489" s="277" t="s">
        <v>278</v>
      </c>
      <c r="C489" s="258" t="s">
        <v>1</v>
      </c>
      <c r="D489" s="253">
        <f>D490+D491+D492+D493</f>
        <v>19113.02</v>
      </c>
      <c r="E489" s="253">
        <f>E490+E491+E492+E493</f>
        <v>2207.9499999999998</v>
      </c>
      <c r="F489" s="324">
        <f t="shared" ref="F489:F545" si="47">E489/D489*100</f>
        <v>11.552072880162317</v>
      </c>
      <c r="G489" s="253">
        <f t="shared" si="46"/>
        <v>2207.9499999999998</v>
      </c>
      <c r="H489" s="411"/>
    </row>
    <row r="490" spans="1:8" ht="45" x14ac:dyDescent="0.2">
      <c r="A490" s="898"/>
      <c r="B490" s="813" t="s">
        <v>279</v>
      </c>
      <c r="C490" s="258" t="s">
        <v>8</v>
      </c>
      <c r="D490" s="253">
        <f t="shared" ref="D490:E493" si="48">D495</f>
        <v>0</v>
      </c>
      <c r="E490" s="253">
        <f t="shared" si="48"/>
        <v>0</v>
      </c>
      <c r="F490" s="324">
        <v>0</v>
      </c>
      <c r="G490" s="253">
        <f t="shared" si="46"/>
        <v>0</v>
      </c>
      <c r="H490" s="411"/>
    </row>
    <row r="491" spans="1:8" ht="39" customHeight="1" x14ac:dyDescent="0.2">
      <c r="A491" s="898"/>
      <c r="B491" s="813"/>
      <c r="C491" s="258" t="s">
        <v>2</v>
      </c>
      <c r="D491" s="253">
        <f t="shared" si="48"/>
        <v>3032</v>
      </c>
      <c r="E491" s="253">
        <f t="shared" si="48"/>
        <v>194.2</v>
      </c>
      <c r="F491" s="324">
        <f t="shared" si="47"/>
        <v>6.4050131926121372</v>
      </c>
      <c r="G491" s="253">
        <f t="shared" si="46"/>
        <v>194.2</v>
      </c>
      <c r="H491" s="411"/>
    </row>
    <row r="492" spans="1:8" ht="50.25" customHeight="1" x14ac:dyDescent="0.2">
      <c r="A492" s="898"/>
      <c r="B492" s="813"/>
      <c r="C492" s="258" t="s">
        <v>3</v>
      </c>
      <c r="D492" s="253">
        <f>D497</f>
        <v>16081.02</v>
      </c>
      <c r="E492" s="253">
        <f t="shared" si="48"/>
        <v>2013.75</v>
      </c>
      <c r="F492" s="324">
        <f t="shared" si="47"/>
        <v>12.52252655615129</v>
      </c>
      <c r="G492" s="253">
        <f t="shared" si="46"/>
        <v>2013.75</v>
      </c>
      <c r="H492" s="411"/>
    </row>
    <row r="493" spans="1:8" x14ac:dyDescent="0.2">
      <c r="A493" s="899"/>
      <c r="B493" s="814"/>
      <c r="C493" s="258" t="s">
        <v>104</v>
      </c>
      <c r="D493" s="253">
        <f t="shared" si="48"/>
        <v>0</v>
      </c>
      <c r="E493" s="253">
        <f t="shared" si="48"/>
        <v>0</v>
      </c>
      <c r="F493" s="324">
        <v>0</v>
      </c>
      <c r="G493" s="253">
        <f t="shared" si="46"/>
        <v>0</v>
      </c>
      <c r="H493" s="411"/>
    </row>
    <row r="494" spans="1:8" x14ac:dyDescent="0.2">
      <c r="A494" s="897" t="s">
        <v>37</v>
      </c>
      <c r="B494" s="248" t="s">
        <v>180</v>
      </c>
      <c r="C494" s="258" t="s">
        <v>1</v>
      </c>
      <c r="D494" s="253">
        <f>D495+D496+D497+D498</f>
        <v>19113.02</v>
      </c>
      <c r="E494" s="253">
        <f>E495+E496+E497+E498</f>
        <v>2207.9499999999998</v>
      </c>
      <c r="F494" s="324">
        <f t="shared" si="47"/>
        <v>11.552072880162317</v>
      </c>
      <c r="G494" s="253">
        <f t="shared" si="46"/>
        <v>2207.9499999999998</v>
      </c>
      <c r="H494" s="411"/>
    </row>
    <row r="495" spans="1:8" ht="45" x14ac:dyDescent="0.2">
      <c r="A495" s="898"/>
      <c r="B495" s="755" t="s">
        <v>280</v>
      </c>
      <c r="C495" s="258" t="s">
        <v>8</v>
      </c>
      <c r="D495" s="253">
        <f t="shared" ref="D495:E498" si="49">D500+D505+D515+D520</f>
        <v>0</v>
      </c>
      <c r="E495" s="253">
        <f t="shared" si="49"/>
        <v>0</v>
      </c>
      <c r="F495" s="324">
        <v>0</v>
      </c>
      <c r="G495" s="253">
        <f t="shared" si="46"/>
        <v>0</v>
      </c>
      <c r="H495" s="411"/>
    </row>
    <row r="496" spans="1:8" ht="45" x14ac:dyDescent="0.2">
      <c r="A496" s="898"/>
      <c r="B496" s="755"/>
      <c r="C496" s="258" t="s">
        <v>2</v>
      </c>
      <c r="D496" s="253">
        <f t="shared" si="49"/>
        <v>3032</v>
      </c>
      <c r="E496" s="253">
        <f t="shared" si="49"/>
        <v>194.2</v>
      </c>
      <c r="F496" s="324">
        <f t="shared" si="47"/>
        <v>6.4050131926121372</v>
      </c>
      <c r="G496" s="253">
        <f t="shared" si="46"/>
        <v>194.2</v>
      </c>
      <c r="H496" s="411"/>
    </row>
    <row r="497" spans="1:8" ht="45" x14ac:dyDescent="0.2">
      <c r="A497" s="898"/>
      <c r="B497" s="755"/>
      <c r="C497" s="258" t="s">
        <v>3</v>
      </c>
      <c r="D497" s="253">
        <f t="shared" si="49"/>
        <v>16081.02</v>
      </c>
      <c r="E497" s="253">
        <f t="shared" si="49"/>
        <v>2013.75</v>
      </c>
      <c r="F497" s="324">
        <f t="shared" si="47"/>
        <v>12.52252655615129</v>
      </c>
      <c r="G497" s="253">
        <f t="shared" si="46"/>
        <v>2013.75</v>
      </c>
      <c r="H497" s="249"/>
    </row>
    <row r="498" spans="1:8" x14ac:dyDescent="0.2">
      <c r="A498" s="899"/>
      <c r="B498" s="672"/>
      <c r="C498" s="258" t="s">
        <v>104</v>
      </c>
      <c r="D498" s="253">
        <f t="shared" si="49"/>
        <v>0</v>
      </c>
      <c r="E498" s="253">
        <f t="shared" si="49"/>
        <v>0</v>
      </c>
      <c r="F498" s="324">
        <v>0</v>
      </c>
      <c r="G498" s="253">
        <f t="shared" si="46"/>
        <v>0</v>
      </c>
      <c r="H498" s="411"/>
    </row>
    <row r="499" spans="1:8" x14ac:dyDescent="0.2">
      <c r="A499" s="897" t="s">
        <v>39</v>
      </c>
      <c r="B499" s="248" t="s">
        <v>182</v>
      </c>
      <c r="C499" s="258" t="s">
        <v>1</v>
      </c>
      <c r="D499" s="253">
        <f>D500+D501+D502+D503</f>
        <v>9966</v>
      </c>
      <c r="E499" s="253">
        <f>E500+E501+E502+E503</f>
        <v>1077.32</v>
      </c>
      <c r="F499" s="324">
        <f t="shared" si="47"/>
        <v>10.809953843066426</v>
      </c>
      <c r="G499" s="253">
        <f t="shared" si="46"/>
        <v>1077.32</v>
      </c>
      <c r="H499" s="411"/>
    </row>
    <row r="500" spans="1:8" ht="45" x14ac:dyDescent="0.2">
      <c r="A500" s="898"/>
      <c r="B500" s="755" t="s">
        <v>281</v>
      </c>
      <c r="C500" s="258" t="s">
        <v>8</v>
      </c>
      <c r="D500" s="253">
        <v>0</v>
      </c>
      <c r="E500" s="253">
        <v>0</v>
      </c>
      <c r="F500" s="324">
        <v>0</v>
      </c>
      <c r="G500" s="253">
        <f t="shared" si="46"/>
        <v>0</v>
      </c>
      <c r="H500" s="411"/>
    </row>
    <row r="501" spans="1:8" ht="45" x14ac:dyDescent="0.2">
      <c r="A501" s="898"/>
      <c r="B501" s="755"/>
      <c r="C501" s="258" t="s">
        <v>2</v>
      </c>
      <c r="D501" s="253">
        <v>0</v>
      </c>
      <c r="E501" s="253">
        <v>0</v>
      </c>
      <c r="F501" s="324">
        <v>0</v>
      </c>
      <c r="G501" s="253">
        <f t="shared" si="46"/>
        <v>0</v>
      </c>
      <c r="H501" s="411"/>
    </row>
    <row r="502" spans="1:8" ht="116.25" customHeight="1" x14ac:dyDescent="0.2">
      <c r="A502" s="898"/>
      <c r="B502" s="755"/>
      <c r="C502" s="258" t="s">
        <v>3</v>
      </c>
      <c r="D502" s="253">
        <v>9966</v>
      </c>
      <c r="E502" s="253">
        <v>1077.32</v>
      </c>
      <c r="F502" s="324">
        <f t="shared" si="47"/>
        <v>10.809953843066426</v>
      </c>
      <c r="G502" s="253">
        <f t="shared" si="46"/>
        <v>1077.32</v>
      </c>
      <c r="H502" s="249"/>
    </row>
    <row r="503" spans="1:8" x14ac:dyDescent="0.2">
      <c r="A503" s="899"/>
      <c r="B503" s="672"/>
      <c r="C503" s="258" t="s">
        <v>104</v>
      </c>
      <c r="D503" s="253">
        <v>0</v>
      </c>
      <c r="E503" s="253">
        <v>0</v>
      </c>
      <c r="F503" s="324">
        <v>0</v>
      </c>
      <c r="G503" s="253">
        <f t="shared" si="46"/>
        <v>0</v>
      </c>
      <c r="H503" s="411"/>
    </row>
    <row r="504" spans="1:8" x14ac:dyDescent="0.2">
      <c r="A504" s="897" t="s">
        <v>282</v>
      </c>
      <c r="B504" s="248" t="s">
        <v>113</v>
      </c>
      <c r="C504" s="258" t="s">
        <v>1</v>
      </c>
      <c r="D504" s="253">
        <f>D505+D506+D507+D508</f>
        <v>9147.02</v>
      </c>
      <c r="E504" s="253">
        <f>E505+E506+E507+E508</f>
        <v>1130.6299999999999</v>
      </c>
      <c r="F504" s="324">
        <f t="shared" si="47"/>
        <v>12.360637672159893</v>
      </c>
      <c r="G504" s="253">
        <f t="shared" si="46"/>
        <v>1130.6299999999999</v>
      </c>
      <c r="H504" s="411"/>
    </row>
    <row r="505" spans="1:8" ht="45" x14ac:dyDescent="0.2">
      <c r="A505" s="898"/>
      <c r="B505" s="755" t="s">
        <v>283</v>
      </c>
      <c r="C505" s="258" t="s">
        <v>8</v>
      </c>
      <c r="D505" s="253">
        <f t="shared" ref="D505:E508" si="50">D510</f>
        <v>0</v>
      </c>
      <c r="E505" s="253">
        <f t="shared" si="50"/>
        <v>0</v>
      </c>
      <c r="F505" s="324">
        <v>0</v>
      </c>
      <c r="G505" s="253">
        <f t="shared" si="46"/>
        <v>0</v>
      </c>
      <c r="H505" s="411"/>
    </row>
    <row r="506" spans="1:8" ht="45" x14ac:dyDescent="0.2">
      <c r="A506" s="898"/>
      <c r="B506" s="755"/>
      <c r="C506" s="258" t="s">
        <v>2</v>
      </c>
      <c r="D506" s="253">
        <f t="shared" si="50"/>
        <v>3032</v>
      </c>
      <c r="E506" s="253">
        <f>E511</f>
        <v>194.2</v>
      </c>
      <c r="F506" s="324">
        <f t="shared" si="47"/>
        <v>6.4050131926121372</v>
      </c>
      <c r="G506" s="253">
        <f t="shared" si="46"/>
        <v>194.2</v>
      </c>
      <c r="H506" s="249"/>
    </row>
    <row r="507" spans="1:8" ht="45" x14ac:dyDescent="0.2">
      <c r="A507" s="898"/>
      <c r="B507" s="755"/>
      <c r="C507" s="258" t="s">
        <v>3</v>
      </c>
      <c r="D507" s="253">
        <f t="shared" si="50"/>
        <v>6115.02</v>
      </c>
      <c r="E507" s="253">
        <f t="shared" si="50"/>
        <v>936.43</v>
      </c>
      <c r="F507" s="324">
        <f t="shared" si="47"/>
        <v>15.313604861472241</v>
      </c>
      <c r="G507" s="253">
        <f t="shared" si="46"/>
        <v>936.43</v>
      </c>
      <c r="H507" s="249"/>
    </row>
    <row r="508" spans="1:8" x14ac:dyDescent="0.2">
      <c r="A508" s="899"/>
      <c r="B508" s="672"/>
      <c r="C508" s="258" t="s">
        <v>104</v>
      </c>
      <c r="D508" s="253">
        <f t="shared" si="50"/>
        <v>0</v>
      </c>
      <c r="E508" s="253">
        <f t="shared" si="50"/>
        <v>0</v>
      </c>
      <c r="F508" s="324">
        <v>0</v>
      </c>
      <c r="G508" s="253">
        <f t="shared" si="46"/>
        <v>0</v>
      </c>
      <c r="H508" s="411"/>
    </row>
    <row r="509" spans="1:8" x14ac:dyDescent="0.2">
      <c r="A509" s="897" t="s">
        <v>284</v>
      </c>
      <c r="B509" s="536" t="s">
        <v>285</v>
      </c>
      <c r="C509" s="258" t="s">
        <v>1</v>
      </c>
      <c r="D509" s="253">
        <f>D510+D511+D512+D513</f>
        <v>9147.02</v>
      </c>
      <c r="E509" s="253">
        <f>E510+E511+E512+E513</f>
        <v>1130.6299999999999</v>
      </c>
      <c r="F509" s="324">
        <f t="shared" si="47"/>
        <v>12.360637672159893</v>
      </c>
      <c r="G509" s="253">
        <f t="shared" si="46"/>
        <v>1130.6299999999999</v>
      </c>
      <c r="H509" s="411"/>
    </row>
    <row r="510" spans="1:8" ht="45" x14ac:dyDescent="0.2">
      <c r="A510" s="898"/>
      <c r="B510" s="755"/>
      <c r="C510" s="258" t="s">
        <v>8</v>
      </c>
      <c r="D510" s="253">
        <v>0</v>
      </c>
      <c r="E510" s="253">
        <v>0</v>
      </c>
      <c r="F510" s="324">
        <v>0</v>
      </c>
      <c r="G510" s="253">
        <f t="shared" si="46"/>
        <v>0</v>
      </c>
      <c r="H510" s="411"/>
    </row>
    <row r="511" spans="1:8" ht="45" x14ac:dyDescent="0.2">
      <c r="A511" s="898"/>
      <c r="B511" s="755"/>
      <c r="C511" s="258" t="s">
        <v>2</v>
      </c>
      <c r="D511" s="253">
        <v>3032</v>
      </c>
      <c r="E511" s="116">
        <v>194.2</v>
      </c>
      <c r="F511" s="324">
        <f t="shared" si="47"/>
        <v>6.4050131926121372</v>
      </c>
      <c r="G511" s="253">
        <f t="shared" si="46"/>
        <v>194.2</v>
      </c>
      <c r="H511" s="249"/>
    </row>
    <row r="512" spans="1:8" ht="45" x14ac:dyDescent="0.2">
      <c r="A512" s="898"/>
      <c r="B512" s="755"/>
      <c r="C512" s="258" t="s">
        <v>3</v>
      </c>
      <c r="D512" s="253">
        <v>6115.02</v>
      </c>
      <c r="E512" s="253">
        <v>936.43</v>
      </c>
      <c r="F512" s="324">
        <f t="shared" si="47"/>
        <v>15.313604861472241</v>
      </c>
      <c r="G512" s="253">
        <f t="shared" si="46"/>
        <v>936.43</v>
      </c>
      <c r="H512" s="249"/>
    </row>
    <row r="513" spans="1:8" x14ac:dyDescent="0.2">
      <c r="A513" s="899"/>
      <c r="B513" s="672"/>
      <c r="C513" s="258" t="s">
        <v>104</v>
      </c>
      <c r="D513" s="253">
        <v>0</v>
      </c>
      <c r="E513" s="253">
        <v>0</v>
      </c>
      <c r="F513" s="324">
        <v>0</v>
      </c>
      <c r="G513" s="253">
        <f t="shared" si="46"/>
        <v>0</v>
      </c>
      <c r="H513" s="411"/>
    </row>
    <row r="514" spans="1:8" x14ac:dyDescent="0.2">
      <c r="A514" s="897" t="s">
        <v>286</v>
      </c>
      <c r="B514" s="248" t="s">
        <v>265</v>
      </c>
      <c r="C514" s="258" t="s">
        <v>1</v>
      </c>
      <c r="D514" s="253">
        <f>D515+D516+D517+D518</f>
        <v>0</v>
      </c>
      <c r="E514" s="253">
        <f>E515+E516+E517+E518</f>
        <v>0</v>
      </c>
      <c r="F514" s="324">
        <v>0</v>
      </c>
      <c r="G514" s="253">
        <f t="shared" si="46"/>
        <v>0</v>
      </c>
      <c r="H514" s="411"/>
    </row>
    <row r="515" spans="1:8" ht="45" x14ac:dyDescent="0.2">
      <c r="A515" s="898"/>
      <c r="B515" s="755" t="s">
        <v>287</v>
      </c>
      <c r="C515" s="258" t="s">
        <v>8</v>
      </c>
      <c r="D515" s="253">
        <v>0</v>
      </c>
      <c r="E515" s="253">
        <v>0</v>
      </c>
      <c r="F515" s="324">
        <v>0</v>
      </c>
      <c r="G515" s="253">
        <f t="shared" si="46"/>
        <v>0</v>
      </c>
      <c r="H515" s="249"/>
    </row>
    <row r="516" spans="1:8" ht="45" x14ac:dyDescent="0.2">
      <c r="A516" s="898"/>
      <c r="B516" s="755"/>
      <c r="C516" s="258" t="s">
        <v>2</v>
      </c>
      <c r="D516" s="253">
        <v>0</v>
      </c>
      <c r="E516" s="253">
        <v>0</v>
      </c>
      <c r="F516" s="324">
        <v>0</v>
      </c>
      <c r="G516" s="253">
        <f t="shared" si="46"/>
        <v>0</v>
      </c>
      <c r="H516" s="249"/>
    </row>
    <row r="517" spans="1:8" ht="45" x14ac:dyDescent="0.2">
      <c r="A517" s="898"/>
      <c r="B517" s="755"/>
      <c r="C517" s="258" t="s">
        <v>3</v>
      </c>
      <c r="D517" s="253">
        <v>0</v>
      </c>
      <c r="E517" s="253">
        <v>0</v>
      </c>
      <c r="F517" s="324">
        <v>0</v>
      </c>
      <c r="G517" s="253">
        <f t="shared" si="46"/>
        <v>0</v>
      </c>
      <c r="H517" s="249"/>
    </row>
    <row r="518" spans="1:8" x14ac:dyDescent="0.2">
      <c r="A518" s="899"/>
      <c r="B518" s="672"/>
      <c r="C518" s="258" t="s">
        <v>104</v>
      </c>
      <c r="D518" s="253">
        <v>0</v>
      </c>
      <c r="E518" s="253">
        <v>0</v>
      </c>
      <c r="F518" s="324">
        <v>0</v>
      </c>
      <c r="G518" s="253">
        <f t="shared" si="46"/>
        <v>0</v>
      </c>
      <c r="H518" s="411"/>
    </row>
    <row r="519" spans="1:8" x14ac:dyDescent="0.2">
      <c r="A519" s="897" t="s">
        <v>288</v>
      </c>
      <c r="B519" s="248" t="s">
        <v>267</v>
      </c>
      <c r="C519" s="258" t="s">
        <v>1</v>
      </c>
      <c r="D519" s="253">
        <f>D520+D521+D522+D523</f>
        <v>0</v>
      </c>
      <c r="E519" s="253">
        <f>E520+E521+E522+E523</f>
        <v>0</v>
      </c>
      <c r="F519" s="324">
        <v>0</v>
      </c>
      <c r="G519" s="253">
        <f t="shared" si="46"/>
        <v>0</v>
      </c>
      <c r="H519" s="411"/>
    </row>
    <row r="520" spans="1:8" ht="45" x14ac:dyDescent="0.2">
      <c r="A520" s="898"/>
      <c r="B520" s="755" t="s">
        <v>289</v>
      </c>
      <c r="C520" s="258" t="s">
        <v>8</v>
      </c>
      <c r="D520" s="253">
        <v>0</v>
      </c>
      <c r="E520" s="253">
        <v>0</v>
      </c>
      <c r="F520" s="324">
        <v>0</v>
      </c>
      <c r="G520" s="253">
        <f t="shared" si="46"/>
        <v>0</v>
      </c>
      <c r="H520" s="249"/>
    </row>
    <row r="521" spans="1:8" ht="45" x14ac:dyDescent="0.2">
      <c r="A521" s="898"/>
      <c r="B521" s="755"/>
      <c r="C521" s="258" t="s">
        <v>2</v>
      </c>
      <c r="D521" s="253">
        <v>0</v>
      </c>
      <c r="E521" s="253">
        <v>0</v>
      </c>
      <c r="F521" s="324">
        <v>0</v>
      </c>
      <c r="G521" s="253">
        <f t="shared" si="46"/>
        <v>0</v>
      </c>
      <c r="H521" s="249"/>
    </row>
    <row r="522" spans="1:8" ht="45" x14ac:dyDescent="0.2">
      <c r="A522" s="898"/>
      <c r="B522" s="755"/>
      <c r="C522" s="258" t="s">
        <v>3</v>
      </c>
      <c r="D522" s="253">
        <v>0</v>
      </c>
      <c r="E522" s="253">
        <v>0</v>
      </c>
      <c r="F522" s="324">
        <v>0</v>
      </c>
      <c r="G522" s="253">
        <f t="shared" si="46"/>
        <v>0</v>
      </c>
      <c r="H522" s="249"/>
    </row>
    <row r="523" spans="1:8" ht="24" customHeight="1" x14ac:dyDescent="0.2">
      <c r="A523" s="899"/>
      <c r="B523" s="672"/>
      <c r="C523" s="258" t="s">
        <v>104</v>
      </c>
      <c r="D523" s="253">
        <v>0</v>
      </c>
      <c r="E523" s="253">
        <v>0</v>
      </c>
      <c r="F523" s="324">
        <v>0</v>
      </c>
      <c r="G523" s="253">
        <f t="shared" si="46"/>
        <v>0</v>
      </c>
      <c r="H523" s="411"/>
    </row>
    <row r="524" spans="1:8" ht="24.75" customHeight="1" x14ac:dyDescent="0.2">
      <c r="A524" s="913" t="s">
        <v>1169</v>
      </c>
      <c r="B524" s="914"/>
      <c r="C524" s="914"/>
      <c r="D524" s="914"/>
      <c r="E524" s="914"/>
      <c r="F524" s="914"/>
      <c r="G524" s="914"/>
      <c r="H524" s="915"/>
    </row>
    <row r="525" spans="1:8" ht="14.25" x14ac:dyDescent="0.2">
      <c r="A525" s="889"/>
      <c r="B525" s="818" t="s">
        <v>56</v>
      </c>
      <c r="C525" s="122" t="s">
        <v>1</v>
      </c>
      <c r="D525" s="149">
        <f>D526+D527+D528+D529</f>
        <v>344894</v>
      </c>
      <c r="E525" s="149">
        <f>E526+E527+E528+E529</f>
        <v>59297.46</v>
      </c>
      <c r="F525" s="326">
        <f t="shared" si="47"/>
        <v>17.192952037437589</v>
      </c>
      <c r="G525" s="149">
        <f t="shared" ref="G525:G556" si="51">E525</f>
        <v>59297.46</v>
      </c>
      <c r="H525" s="418"/>
    </row>
    <row r="526" spans="1:8" ht="42.75" x14ac:dyDescent="0.2">
      <c r="A526" s="889"/>
      <c r="B526" s="818"/>
      <c r="C526" s="122" t="s">
        <v>8</v>
      </c>
      <c r="D526" s="149">
        <f t="shared" ref="D526:E529" si="52">D531+D581+D649+D664</f>
        <v>0</v>
      </c>
      <c r="E526" s="149">
        <f t="shared" si="52"/>
        <v>0</v>
      </c>
      <c r="F526" s="326">
        <v>0</v>
      </c>
      <c r="G526" s="149">
        <f t="shared" si="51"/>
        <v>0</v>
      </c>
      <c r="H526" s="2"/>
    </row>
    <row r="527" spans="1:8" ht="57" x14ac:dyDescent="0.2">
      <c r="A527" s="889"/>
      <c r="B527" s="818"/>
      <c r="C527" s="122" t="s">
        <v>2</v>
      </c>
      <c r="D527" s="149">
        <f t="shared" si="52"/>
        <v>8364</v>
      </c>
      <c r="E527" s="149">
        <f t="shared" si="52"/>
        <v>0</v>
      </c>
      <c r="F527" s="326">
        <f t="shared" si="47"/>
        <v>0</v>
      </c>
      <c r="G527" s="149">
        <f t="shared" si="51"/>
        <v>0</v>
      </c>
      <c r="H527" s="419"/>
    </row>
    <row r="528" spans="1:8" ht="71.25" x14ac:dyDescent="0.2">
      <c r="A528" s="889"/>
      <c r="B528" s="818"/>
      <c r="C528" s="122" t="s">
        <v>3</v>
      </c>
      <c r="D528" s="149">
        <f t="shared" si="52"/>
        <v>336530</v>
      </c>
      <c r="E528" s="149">
        <f t="shared" si="52"/>
        <v>59297.46</v>
      </c>
      <c r="F528" s="326">
        <f t="shared" si="47"/>
        <v>17.620259709386978</v>
      </c>
      <c r="G528" s="149">
        <f t="shared" si="51"/>
        <v>59297.46</v>
      </c>
      <c r="H528" s="415"/>
    </row>
    <row r="529" spans="1:8" ht="28.5" x14ac:dyDescent="0.2">
      <c r="A529" s="889"/>
      <c r="B529" s="818"/>
      <c r="C529" s="122" t="s">
        <v>104</v>
      </c>
      <c r="D529" s="149">
        <f t="shared" si="52"/>
        <v>0</v>
      </c>
      <c r="E529" s="149">
        <f t="shared" si="52"/>
        <v>0</v>
      </c>
      <c r="F529" s="326">
        <v>0</v>
      </c>
      <c r="G529" s="149">
        <f t="shared" si="51"/>
        <v>0</v>
      </c>
      <c r="H529" s="415"/>
    </row>
    <row r="530" spans="1:8" x14ac:dyDescent="0.2">
      <c r="A530" s="889">
        <v>1</v>
      </c>
      <c r="B530" s="277" t="s">
        <v>105</v>
      </c>
      <c r="C530" s="258" t="s">
        <v>1</v>
      </c>
      <c r="D530" s="253">
        <f>D531+D532+D533+D534</f>
        <v>290417</v>
      </c>
      <c r="E530" s="253">
        <f>E531+E532+E533+E534</f>
        <v>54449.39</v>
      </c>
      <c r="F530" s="324">
        <f t="shared" si="47"/>
        <v>18.748692397483619</v>
      </c>
      <c r="G530" s="253">
        <f t="shared" si="51"/>
        <v>54449.39</v>
      </c>
      <c r="H530" s="411"/>
    </row>
    <row r="531" spans="1:8" ht="45" x14ac:dyDescent="0.2">
      <c r="A531" s="889"/>
      <c r="B531" s="813" t="s">
        <v>290</v>
      </c>
      <c r="C531" s="258" t="s">
        <v>8</v>
      </c>
      <c r="D531" s="253">
        <f t="shared" ref="D531:E534" si="53">D536</f>
        <v>0</v>
      </c>
      <c r="E531" s="253">
        <f t="shared" si="53"/>
        <v>0</v>
      </c>
      <c r="F531" s="324">
        <v>0</v>
      </c>
      <c r="G531" s="253">
        <f t="shared" si="51"/>
        <v>0</v>
      </c>
      <c r="H531" s="411"/>
    </row>
    <row r="532" spans="1:8" ht="45" x14ac:dyDescent="0.2">
      <c r="A532" s="889"/>
      <c r="B532" s="813"/>
      <c r="C532" s="258" t="s">
        <v>2</v>
      </c>
      <c r="D532" s="253">
        <f t="shared" si="53"/>
        <v>0</v>
      </c>
      <c r="E532" s="253">
        <f t="shared" si="53"/>
        <v>0</v>
      </c>
      <c r="F532" s="324">
        <v>0</v>
      </c>
      <c r="G532" s="253">
        <f t="shared" si="51"/>
        <v>0</v>
      </c>
      <c r="H532" s="411"/>
    </row>
    <row r="533" spans="1:8" ht="45" x14ac:dyDescent="0.2">
      <c r="A533" s="889"/>
      <c r="B533" s="813"/>
      <c r="C533" s="258" t="s">
        <v>3</v>
      </c>
      <c r="D533" s="253">
        <f t="shared" si="53"/>
        <v>290417</v>
      </c>
      <c r="E533" s="253">
        <f t="shared" si="53"/>
        <v>54449.39</v>
      </c>
      <c r="F533" s="324">
        <f t="shared" si="47"/>
        <v>18.748692397483619</v>
      </c>
      <c r="G533" s="253">
        <f t="shared" si="51"/>
        <v>54449.39</v>
      </c>
      <c r="H533" s="411"/>
    </row>
    <row r="534" spans="1:8" x14ac:dyDescent="0.2">
      <c r="A534" s="889"/>
      <c r="B534" s="814"/>
      <c r="C534" s="258" t="s">
        <v>104</v>
      </c>
      <c r="D534" s="253">
        <f t="shared" si="53"/>
        <v>0</v>
      </c>
      <c r="E534" s="253">
        <f t="shared" si="53"/>
        <v>0</v>
      </c>
      <c r="F534" s="324">
        <v>0</v>
      </c>
      <c r="G534" s="253">
        <f t="shared" si="51"/>
        <v>0</v>
      </c>
      <c r="H534" s="411"/>
    </row>
    <row r="535" spans="1:8" x14ac:dyDescent="0.2">
      <c r="A535" s="889">
        <v>1.1000000000000001</v>
      </c>
      <c r="B535" s="248" t="s">
        <v>260</v>
      </c>
      <c r="C535" s="258" t="s">
        <v>1</v>
      </c>
      <c r="D535" s="253">
        <f>D536+D537+D538+D539</f>
        <v>290417</v>
      </c>
      <c r="E535" s="253">
        <f>E536+E537+E538+E539</f>
        <v>54449.39</v>
      </c>
      <c r="F535" s="324">
        <f t="shared" si="47"/>
        <v>18.748692397483619</v>
      </c>
      <c r="G535" s="253">
        <f t="shared" si="51"/>
        <v>54449.39</v>
      </c>
      <c r="H535" s="411"/>
    </row>
    <row r="536" spans="1:8" ht="45" x14ac:dyDescent="0.2">
      <c r="A536" s="889"/>
      <c r="B536" s="755" t="s">
        <v>291</v>
      </c>
      <c r="C536" s="258" t="s">
        <v>8</v>
      </c>
      <c r="D536" s="253">
        <f t="shared" ref="D536:E539" si="54">D541+D546+D551</f>
        <v>0</v>
      </c>
      <c r="E536" s="253">
        <f t="shared" si="54"/>
        <v>0</v>
      </c>
      <c r="F536" s="324">
        <v>0</v>
      </c>
      <c r="G536" s="253">
        <f t="shared" si="51"/>
        <v>0</v>
      </c>
      <c r="H536" s="411"/>
    </row>
    <row r="537" spans="1:8" ht="45" x14ac:dyDescent="0.2">
      <c r="A537" s="889"/>
      <c r="B537" s="755"/>
      <c r="C537" s="258" t="s">
        <v>2</v>
      </c>
      <c r="D537" s="253">
        <f t="shared" si="54"/>
        <v>0</v>
      </c>
      <c r="E537" s="253">
        <f t="shared" si="54"/>
        <v>0</v>
      </c>
      <c r="F537" s="324">
        <v>0</v>
      </c>
      <c r="G537" s="253">
        <f t="shared" si="51"/>
        <v>0</v>
      </c>
      <c r="H537" s="411"/>
    </row>
    <row r="538" spans="1:8" ht="45" x14ac:dyDescent="0.2">
      <c r="A538" s="889"/>
      <c r="B538" s="755"/>
      <c r="C538" s="258" t="s">
        <v>3</v>
      </c>
      <c r="D538" s="253">
        <f t="shared" si="54"/>
        <v>290417</v>
      </c>
      <c r="E538" s="253">
        <f t="shared" si="54"/>
        <v>54449.39</v>
      </c>
      <c r="F538" s="324">
        <f t="shared" si="47"/>
        <v>18.748692397483619</v>
      </c>
      <c r="G538" s="253">
        <f t="shared" si="51"/>
        <v>54449.39</v>
      </c>
      <c r="H538" s="249"/>
    </row>
    <row r="539" spans="1:8" x14ac:dyDescent="0.2">
      <c r="A539" s="889"/>
      <c r="B539" s="672"/>
      <c r="C539" s="258" t="s">
        <v>104</v>
      </c>
      <c r="D539" s="253">
        <f t="shared" si="54"/>
        <v>0</v>
      </c>
      <c r="E539" s="253">
        <f t="shared" si="54"/>
        <v>0</v>
      </c>
      <c r="F539" s="324">
        <v>0</v>
      </c>
      <c r="G539" s="253">
        <f t="shared" si="51"/>
        <v>0</v>
      </c>
      <c r="H539" s="411"/>
    </row>
    <row r="540" spans="1:8" x14ac:dyDescent="0.2">
      <c r="A540" s="889" t="s">
        <v>11</v>
      </c>
      <c r="B540" s="248" t="s">
        <v>110</v>
      </c>
      <c r="C540" s="258" t="s">
        <v>1</v>
      </c>
      <c r="D540" s="253">
        <f>D541+D542+D543+D544</f>
        <v>125082</v>
      </c>
      <c r="E540" s="253">
        <f>E541+E542+E543+E544</f>
        <v>26895.06</v>
      </c>
      <c r="F540" s="324">
        <f t="shared" si="47"/>
        <v>21.501942725572025</v>
      </c>
      <c r="G540" s="253">
        <f t="shared" si="51"/>
        <v>26895.06</v>
      </c>
      <c r="H540" s="411"/>
    </row>
    <row r="541" spans="1:8" ht="45" x14ac:dyDescent="0.2">
      <c r="A541" s="889"/>
      <c r="B541" s="755" t="s">
        <v>292</v>
      </c>
      <c r="C541" s="258" t="s">
        <v>8</v>
      </c>
      <c r="D541" s="253">
        <v>0</v>
      </c>
      <c r="E541" s="253">
        <v>0</v>
      </c>
      <c r="F541" s="324">
        <v>0</v>
      </c>
      <c r="G541" s="253">
        <f t="shared" si="51"/>
        <v>0</v>
      </c>
      <c r="H541" s="411"/>
    </row>
    <row r="542" spans="1:8" ht="45" x14ac:dyDescent="0.2">
      <c r="A542" s="889"/>
      <c r="B542" s="755"/>
      <c r="C542" s="258" t="s">
        <v>2</v>
      </c>
      <c r="D542" s="253">
        <v>0</v>
      </c>
      <c r="E542" s="116">
        <v>0</v>
      </c>
      <c r="F542" s="324">
        <v>0</v>
      </c>
      <c r="G542" s="253">
        <f t="shared" si="51"/>
        <v>0</v>
      </c>
      <c r="H542" s="411"/>
    </row>
    <row r="543" spans="1:8" ht="108" customHeight="1" x14ac:dyDescent="0.2">
      <c r="A543" s="889"/>
      <c r="B543" s="755"/>
      <c r="C543" s="258" t="s">
        <v>3</v>
      </c>
      <c r="D543" s="253">
        <v>125082</v>
      </c>
      <c r="E543" s="116">
        <v>26895.06</v>
      </c>
      <c r="F543" s="324">
        <f>E543/D543*100</f>
        <v>21.501942725572025</v>
      </c>
      <c r="G543" s="253">
        <f t="shared" si="51"/>
        <v>26895.06</v>
      </c>
      <c r="H543" s="249"/>
    </row>
    <row r="544" spans="1:8" x14ac:dyDescent="0.2">
      <c r="A544" s="889"/>
      <c r="B544" s="672"/>
      <c r="C544" s="258" t="s">
        <v>104</v>
      </c>
      <c r="D544" s="253">
        <v>0</v>
      </c>
      <c r="E544" s="253">
        <v>0</v>
      </c>
      <c r="F544" s="324">
        <v>0</v>
      </c>
      <c r="G544" s="253">
        <f t="shared" si="51"/>
        <v>0</v>
      </c>
      <c r="H544" s="411"/>
    </row>
    <row r="545" spans="1:8" x14ac:dyDescent="0.2">
      <c r="A545" s="897" t="s">
        <v>112</v>
      </c>
      <c r="B545" s="248" t="s">
        <v>113</v>
      </c>
      <c r="C545" s="258" t="s">
        <v>1</v>
      </c>
      <c r="D545" s="253">
        <f>D546+D547+D548+D549</f>
        <v>165255</v>
      </c>
      <c r="E545" s="253">
        <f>E546+E547+E548+E549</f>
        <v>27554.33</v>
      </c>
      <c r="F545" s="324">
        <f t="shared" si="47"/>
        <v>16.673825300293487</v>
      </c>
      <c r="G545" s="253">
        <f t="shared" si="51"/>
        <v>27554.33</v>
      </c>
      <c r="H545" s="411"/>
    </row>
    <row r="546" spans="1:8" ht="45" x14ac:dyDescent="0.2">
      <c r="A546" s="898"/>
      <c r="B546" s="755" t="s">
        <v>293</v>
      </c>
      <c r="C546" s="258" t="s">
        <v>8</v>
      </c>
      <c r="D546" s="253">
        <v>0</v>
      </c>
      <c r="E546" s="253">
        <v>0</v>
      </c>
      <c r="F546" s="324">
        <v>0</v>
      </c>
      <c r="G546" s="253">
        <f t="shared" si="51"/>
        <v>0</v>
      </c>
      <c r="H546" s="411"/>
    </row>
    <row r="547" spans="1:8" ht="45" x14ac:dyDescent="0.2">
      <c r="A547" s="898"/>
      <c r="B547" s="755"/>
      <c r="C547" s="258" t="s">
        <v>2</v>
      </c>
      <c r="D547" s="253">
        <v>0</v>
      </c>
      <c r="E547" s="253">
        <v>0</v>
      </c>
      <c r="F547" s="324">
        <v>0</v>
      </c>
      <c r="G547" s="253">
        <f t="shared" si="51"/>
        <v>0</v>
      </c>
      <c r="H547" s="411"/>
    </row>
    <row r="548" spans="1:8" ht="105" customHeight="1" x14ac:dyDescent="0.2">
      <c r="A548" s="898"/>
      <c r="B548" s="755"/>
      <c r="C548" s="258" t="s">
        <v>3</v>
      </c>
      <c r="D548" s="253">
        <v>165255</v>
      </c>
      <c r="E548" s="253">
        <v>27554.33</v>
      </c>
      <c r="F548" s="324">
        <f>E548/D548*100</f>
        <v>16.673825300293487</v>
      </c>
      <c r="G548" s="253">
        <f t="shared" si="51"/>
        <v>27554.33</v>
      </c>
      <c r="H548" s="249"/>
    </row>
    <row r="549" spans="1:8" x14ac:dyDescent="0.2">
      <c r="A549" s="899"/>
      <c r="B549" s="672"/>
      <c r="C549" s="258" t="s">
        <v>104</v>
      </c>
      <c r="D549" s="253">
        <v>0</v>
      </c>
      <c r="E549" s="253">
        <v>0</v>
      </c>
      <c r="F549" s="324">
        <v>0</v>
      </c>
      <c r="G549" s="253">
        <f t="shared" si="51"/>
        <v>0</v>
      </c>
      <c r="H549" s="411"/>
    </row>
    <row r="550" spans="1:8" x14ac:dyDescent="0.2">
      <c r="A550" s="897" t="s">
        <v>115</v>
      </c>
      <c r="B550" s="248" t="s">
        <v>294</v>
      </c>
      <c r="C550" s="258" t="s">
        <v>1</v>
      </c>
      <c r="D550" s="253">
        <f>D551+D552+D553+D554</f>
        <v>80</v>
      </c>
      <c r="E550" s="253">
        <f>E551+E552+E553+E554</f>
        <v>0</v>
      </c>
      <c r="F550" s="324">
        <f t="shared" ref="F550:F641" si="55">E550/D550*100</f>
        <v>0</v>
      </c>
      <c r="G550" s="253">
        <f t="shared" si="51"/>
        <v>0</v>
      </c>
      <c r="H550" s="411"/>
    </row>
    <row r="551" spans="1:8" ht="45" x14ac:dyDescent="0.2">
      <c r="A551" s="898"/>
      <c r="B551" s="755" t="s">
        <v>295</v>
      </c>
      <c r="C551" s="258" t="s">
        <v>8</v>
      </c>
      <c r="D551" s="253">
        <f t="shared" ref="D551:E554" si="56">D556</f>
        <v>0</v>
      </c>
      <c r="E551" s="253">
        <f t="shared" si="56"/>
        <v>0</v>
      </c>
      <c r="F551" s="324">
        <v>0</v>
      </c>
      <c r="G551" s="253">
        <f t="shared" si="51"/>
        <v>0</v>
      </c>
      <c r="H551" s="411"/>
    </row>
    <row r="552" spans="1:8" ht="45" x14ac:dyDescent="0.2">
      <c r="A552" s="898"/>
      <c r="B552" s="755"/>
      <c r="C552" s="258" t="s">
        <v>2</v>
      </c>
      <c r="D552" s="253">
        <f t="shared" si="56"/>
        <v>0</v>
      </c>
      <c r="E552" s="253">
        <f t="shared" si="56"/>
        <v>0</v>
      </c>
      <c r="F552" s="324">
        <v>0</v>
      </c>
      <c r="G552" s="253">
        <f t="shared" si="51"/>
        <v>0</v>
      </c>
      <c r="H552" s="411"/>
    </row>
    <row r="553" spans="1:8" ht="45" x14ac:dyDescent="0.2">
      <c r="A553" s="898"/>
      <c r="B553" s="755"/>
      <c r="C553" s="258" t="s">
        <v>3</v>
      </c>
      <c r="D553" s="253">
        <f t="shared" si="56"/>
        <v>80</v>
      </c>
      <c r="E553" s="253">
        <f t="shared" si="56"/>
        <v>0</v>
      </c>
      <c r="F553" s="324">
        <f>E553/D553*100</f>
        <v>0</v>
      </c>
      <c r="G553" s="253">
        <f t="shared" si="51"/>
        <v>0</v>
      </c>
      <c r="H553" s="249"/>
    </row>
    <row r="554" spans="1:8" x14ac:dyDescent="0.2">
      <c r="A554" s="899"/>
      <c r="B554" s="672"/>
      <c r="C554" s="258" t="s">
        <v>104</v>
      </c>
      <c r="D554" s="253">
        <f t="shared" si="56"/>
        <v>0</v>
      </c>
      <c r="E554" s="253">
        <f t="shared" si="56"/>
        <v>0</v>
      </c>
      <c r="F554" s="324">
        <v>0</v>
      </c>
      <c r="G554" s="253">
        <f t="shared" si="51"/>
        <v>0</v>
      </c>
      <c r="H554" s="411"/>
    </row>
    <row r="555" spans="1:8" x14ac:dyDescent="0.2">
      <c r="A555" s="897" t="s">
        <v>296</v>
      </c>
      <c r="B555" s="248" t="s">
        <v>294</v>
      </c>
      <c r="C555" s="258" t="s">
        <v>1</v>
      </c>
      <c r="D555" s="253">
        <f>D556+D557+D558+D559</f>
        <v>80</v>
      </c>
      <c r="E555" s="253">
        <f>E556+E557+E558+E559</f>
        <v>0</v>
      </c>
      <c r="F555" s="324">
        <f t="shared" ref="F555" si="57">E555/D555*100</f>
        <v>0</v>
      </c>
      <c r="G555" s="253">
        <f t="shared" si="51"/>
        <v>0</v>
      </c>
      <c r="H555" s="411"/>
    </row>
    <row r="556" spans="1:8" ht="45" x14ac:dyDescent="0.2">
      <c r="A556" s="898"/>
      <c r="B556" s="755" t="s">
        <v>297</v>
      </c>
      <c r="C556" s="258" t="s">
        <v>8</v>
      </c>
      <c r="D556" s="253">
        <v>0</v>
      </c>
      <c r="E556" s="253">
        <v>0</v>
      </c>
      <c r="F556" s="324">
        <v>0</v>
      </c>
      <c r="G556" s="253">
        <f t="shared" si="51"/>
        <v>0</v>
      </c>
      <c r="H556" s="411"/>
    </row>
    <row r="557" spans="1:8" ht="45" x14ac:dyDescent="0.2">
      <c r="A557" s="898"/>
      <c r="B557" s="755"/>
      <c r="C557" s="258" t="s">
        <v>2</v>
      </c>
      <c r="D557" s="253">
        <v>0</v>
      </c>
      <c r="E557" s="253">
        <v>0</v>
      </c>
      <c r="F557" s="324">
        <v>0</v>
      </c>
      <c r="G557" s="253">
        <f t="shared" ref="G557:G585" si="58">E557</f>
        <v>0</v>
      </c>
      <c r="H557" s="411"/>
    </row>
    <row r="558" spans="1:8" ht="45" x14ac:dyDescent="0.2">
      <c r="A558" s="898"/>
      <c r="B558" s="755"/>
      <c r="C558" s="258" t="s">
        <v>3</v>
      </c>
      <c r="D558" s="253">
        <v>80</v>
      </c>
      <c r="E558" s="253">
        <v>0</v>
      </c>
      <c r="F558" s="324">
        <f>E558/D558*100</f>
        <v>0</v>
      </c>
      <c r="G558" s="253">
        <f t="shared" si="58"/>
        <v>0</v>
      </c>
      <c r="H558" s="249"/>
    </row>
    <row r="559" spans="1:8" x14ac:dyDescent="0.2">
      <c r="A559" s="899"/>
      <c r="B559" s="672"/>
      <c r="C559" s="258" t="s">
        <v>104</v>
      </c>
      <c r="D559" s="253">
        <v>0</v>
      </c>
      <c r="E559" s="253">
        <v>0</v>
      </c>
      <c r="F559" s="324">
        <v>0</v>
      </c>
      <c r="G559" s="253">
        <f t="shared" si="58"/>
        <v>0</v>
      </c>
      <c r="H559" s="411"/>
    </row>
    <row r="560" spans="1:8" x14ac:dyDescent="0.2">
      <c r="A560" s="897" t="s">
        <v>13</v>
      </c>
      <c r="B560" s="248" t="s">
        <v>298</v>
      </c>
      <c r="C560" s="258" t="s">
        <v>1</v>
      </c>
      <c r="D560" s="253">
        <f>D561+D562+D563+D564</f>
        <v>0</v>
      </c>
      <c r="E560" s="253">
        <f>E561+E562+E563+E564</f>
        <v>0</v>
      </c>
      <c r="F560" s="324">
        <v>0</v>
      </c>
      <c r="G560" s="253">
        <f t="shared" si="58"/>
        <v>0</v>
      </c>
      <c r="H560" s="411"/>
    </row>
    <row r="561" spans="1:8" ht="45" x14ac:dyDescent="0.2">
      <c r="A561" s="898"/>
      <c r="B561" s="755" t="s">
        <v>299</v>
      </c>
      <c r="C561" s="258" t="s">
        <v>8</v>
      </c>
      <c r="D561" s="253">
        <f t="shared" ref="D561:E564" si="59">D566</f>
        <v>0</v>
      </c>
      <c r="E561" s="253">
        <f t="shared" si="59"/>
        <v>0</v>
      </c>
      <c r="F561" s="324">
        <v>0</v>
      </c>
      <c r="G561" s="253">
        <f t="shared" si="58"/>
        <v>0</v>
      </c>
      <c r="H561" s="411"/>
    </row>
    <row r="562" spans="1:8" ht="45" x14ac:dyDescent="0.2">
      <c r="A562" s="898"/>
      <c r="B562" s="755"/>
      <c r="C562" s="258" t="s">
        <v>2</v>
      </c>
      <c r="D562" s="253">
        <f t="shared" si="59"/>
        <v>0</v>
      </c>
      <c r="E562" s="253">
        <f t="shared" si="59"/>
        <v>0</v>
      </c>
      <c r="F562" s="324">
        <v>0</v>
      </c>
      <c r="G562" s="253">
        <f t="shared" si="58"/>
        <v>0</v>
      </c>
      <c r="H562" s="411"/>
    </row>
    <row r="563" spans="1:8" ht="45" x14ac:dyDescent="0.2">
      <c r="A563" s="898"/>
      <c r="B563" s="755"/>
      <c r="C563" s="258" t="s">
        <v>3</v>
      </c>
      <c r="D563" s="253">
        <f t="shared" si="59"/>
        <v>0</v>
      </c>
      <c r="E563" s="253">
        <f t="shared" si="59"/>
        <v>0</v>
      </c>
      <c r="F563" s="324">
        <v>0</v>
      </c>
      <c r="G563" s="253">
        <f t="shared" si="58"/>
        <v>0</v>
      </c>
      <c r="H563" s="249"/>
    </row>
    <row r="564" spans="1:8" x14ac:dyDescent="0.2">
      <c r="A564" s="899"/>
      <c r="B564" s="672"/>
      <c r="C564" s="258" t="s">
        <v>104</v>
      </c>
      <c r="D564" s="253">
        <f t="shared" si="59"/>
        <v>0</v>
      </c>
      <c r="E564" s="253">
        <f t="shared" si="59"/>
        <v>0</v>
      </c>
      <c r="F564" s="324">
        <v>0</v>
      </c>
      <c r="G564" s="253">
        <f t="shared" si="58"/>
        <v>0</v>
      </c>
      <c r="H564" s="411"/>
    </row>
    <row r="565" spans="1:8" x14ac:dyDescent="0.2">
      <c r="A565" s="897" t="s">
        <v>192</v>
      </c>
      <c r="B565" s="248" t="s">
        <v>300</v>
      </c>
      <c r="C565" s="258" t="s">
        <v>1</v>
      </c>
      <c r="D565" s="253">
        <f>D566+D567+D568+D569</f>
        <v>0</v>
      </c>
      <c r="E565" s="253">
        <f>E566+E567+E568+E569</f>
        <v>0</v>
      </c>
      <c r="F565" s="324">
        <v>0</v>
      </c>
      <c r="G565" s="253">
        <f t="shared" si="58"/>
        <v>0</v>
      </c>
      <c r="H565" s="411"/>
    </row>
    <row r="566" spans="1:8" ht="45" x14ac:dyDescent="0.2">
      <c r="A566" s="898"/>
      <c r="B566" s="755" t="s">
        <v>301</v>
      </c>
      <c r="C566" s="258" t="s">
        <v>8</v>
      </c>
      <c r="D566" s="253">
        <v>0</v>
      </c>
      <c r="E566" s="253">
        <v>0</v>
      </c>
      <c r="F566" s="324">
        <v>0</v>
      </c>
      <c r="G566" s="253">
        <f t="shared" si="58"/>
        <v>0</v>
      </c>
      <c r="H566" s="411"/>
    </row>
    <row r="567" spans="1:8" ht="45" x14ac:dyDescent="0.2">
      <c r="A567" s="898"/>
      <c r="B567" s="755"/>
      <c r="C567" s="258" t="s">
        <v>2</v>
      </c>
      <c r="D567" s="253">
        <v>0</v>
      </c>
      <c r="E567" s="253">
        <v>0</v>
      </c>
      <c r="F567" s="324">
        <v>0</v>
      </c>
      <c r="G567" s="253">
        <f t="shared" si="58"/>
        <v>0</v>
      </c>
      <c r="H567" s="411"/>
    </row>
    <row r="568" spans="1:8" ht="45" x14ac:dyDescent="0.2">
      <c r="A568" s="898"/>
      <c r="B568" s="755"/>
      <c r="C568" s="258" t="s">
        <v>3</v>
      </c>
      <c r="D568" s="253">
        <v>0</v>
      </c>
      <c r="E568" s="253">
        <v>0</v>
      </c>
      <c r="F568" s="324">
        <v>0</v>
      </c>
      <c r="G568" s="253">
        <f t="shared" si="58"/>
        <v>0</v>
      </c>
      <c r="H568" s="249"/>
    </row>
    <row r="569" spans="1:8" x14ac:dyDescent="0.2">
      <c r="A569" s="899"/>
      <c r="B569" s="672"/>
      <c r="C569" s="258" t="s">
        <v>104</v>
      </c>
      <c r="D569" s="253">
        <v>0</v>
      </c>
      <c r="E569" s="253">
        <v>0</v>
      </c>
      <c r="F569" s="324">
        <v>0</v>
      </c>
      <c r="G569" s="253">
        <f t="shared" si="58"/>
        <v>0</v>
      </c>
      <c r="H569" s="411"/>
    </row>
    <row r="570" spans="1:8" x14ac:dyDescent="0.2">
      <c r="A570" s="897" t="s">
        <v>224</v>
      </c>
      <c r="B570" s="248" t="s">
        <v>302</v>
      </c>
      <c r="C570" s="258" t="s">
        <v>1</v>
      </c>
      <c r="D570" s="253">
        <f>D571+D572+D573+D574</f>
        <v>0</v>
      </c>
      <c r="E570" s="253">
        <f>E571+E572+E573+E574</f>
        <v>0</v>
      </c>
      <c r="F570" s="324">
        <v>0</v>
      </c>
      <c r="G570" s="253">
        <f t="shared" si="58"/>
        <v>0</v>
      </c>
      <c r="H570" s="411"/>
    </row>
    <row r="571" spans="1:8" ht="45" x14ac:dyDescent="0.2">
      <c r="A571" s="898"/>
      <c r="B571" s="755" t="s">
        <v>303</v>
      </c>
      <c r="C571" s="258" t="s">
        <v>8</v>
      </c>
      <c r="D571" s="253">
        <f t="shared" ref="D571:E574" si="60">D576</f>
        <v>0</v>
      </c>
      <c r="E571" s="253">
        <f t="shared" si="60"/>
        <v>0</v>
      </c>
      <c r="F571" s="324">
        <v>0</v>
      </c>
      <c r="G571" s="253">
        <f t="shared" si="58"/>
        <v>0</v>
      </c>
      <c r="H571" s="411"/>
    </row>
    <row r="572" spans="1:8" ht="45" x14ac:dyDescent="0.2">
      <c r="A572" s="898"/>
      <c r="B572" s="755"/>
      <c r="C572" s="258" t="s">
        <v>2</v>
      </c>
      <c r="D572" s="253">
        <f t="shared" si="60"/>
        <v>0</v>
      </c>
      <c r="E572" s="253">
        <f t="shared" si="60"/>
        <v>0</v>
      </c>
      <c r="F572" s="324">
        <v>0</v>
      </c>
      <c r="G572" s="253">
        <f t="shared" si="58"/>
        <v>0</v>
      </c>
      <c r="H572" s="411"/>
    </row>
    <row r="573" spans="1:8" ht="45" x14ac:dyDescent="0.2">
      <c r="A573" s="898"/>
      <c r="B573" s="755"/>
      <c r="C573" s="258" t="s">
        <v>3</v>
      </c>
      <c r="D573" s="253">
        <f t="shared" si="60"/>
        <v>0</v>
      </c>
      <c r="E573" s="253">
        <f t="shared" si="60"/>
        <v>0</v>
      </c>
      <c r="F573" s="324">
        <v>0</v>
      </c>
      <c r="G573" s="253">
        <f t="shared" si="58"/>
        <v>0</v>
      </c>
      <c r="H573" s="249"/>
    </row>
    <row r="574" spans="1:8" x14ac:dyDescent="0.2">
      <c r="A574" s="899"/>
      <c r="B574" s="672"/>
      <c r="C574" s="258" t="s">
        <v>104</v>
      </c>
      <c r="D574" s="253">
        <f t="shared" si="60"/>
        <v>0</v>
      </c>
      <c r="E574" s="253">
        <f t="shared" si="60"/>
        <v>0</v>
      </c>
      <c r="F574" s="324">
        <v>0</v>
      </c>
      <c r="G574" s="253">
        <f t="shared" si="58"/>
        <v>0</v>
      </c>
      <c r="H574" s="411"/>
    </row>
    <row r="575" spans="1:8" x14ac:dyDescent="0.2">
      <c r="A575" s="897" t="s">
        <v>226</v>
      </c>
      <c r="B575" s="248" t="s">
        <v>256</v>
      </c>
      <c r="C575" s="258" t="s">
        <v>1</v>
      </c>
      <c r="D575" s="253">
        <f>D576+D577+D578+D579</f>
        <v>0</v>
      </c>
      <c r="E575" s="116">
        <f>E576+E577+E578+E579</f>
        <v>0</v>
      </c>
      <c r="F575" s="324">
        <v>0</v>
      </c>
      <c r="G575" s="253">
        <f t="shared" si="58"/>
        <v>0</v>
      </c>
      <c r="H575" s="411"/>
    </row>
    <row r="576" spans="1:8" ht="45" x14ac:dyDescent="0.2">
      <c r="A576" s="898"/>
      <c r="B576" s="755" t="s">
        <v>304</v>
      </c>
      <c r="C576" s="258" t="s">
        <v>8</v>
      </c>
      <c r="D576" s="253">
        <v>0</v>
      </c>
      <c r="E576" s="116">
        <v>0</v>
      </c>
      <c r="F576" s="324">
        <v>0</v>
      </c>
      <c r="G576" s="253">
        <f t="shared" si="58"/>
        <v>0</v>
      </c>
      <c r="H576" s="411"/>
    </row>
    <row r="577" spans="1:8" ht="45" x14ac:dyDescent="0.2">
      <c r="A577" s="898"/>
      <c r="B577" s="755"/>
      <c r="C577" s="258" t="s">
        <v>2</v>
      </c>
      <c r="D577" s="253">
        <v>0</v>
      </c>
      <c r="E577" s="116">
        <v>0</v>
      </c>
      <c r="F577" s="324">
        <v>0</v>
      </c>
      <c r="G577" s="253">
        <f t="shared" si="58"/>
        <v>0</v>
      </c>
      <c r="H577" s="249"/>
    </row>
    <row r="578" spans="1:8" ht="45" x14ac:dyDescent="0.2">
      <c r="A578" s="898"/>
      <c r="B578" s="755"/>
      <c r="C578" s="258" t="s">
        <v>3</v>
      </c>
      <c r="D578" s="253">
        <v>0</v>
      </c>
      <c r="E578" s="116">
        <v>0</v>
      </c>
      <c r="F578" s="324">
        <v>0</v>
      </c>
      <c r="G578" s="253">
        <f t="shared" si="58"/>
        <v>0</v>
      </c>
      <c r="H578" s="249"/>
    </row>
    <row r="579" spans="1:8" x14ac:dyDescent="0.2">
      <c r="A579" s="899"/>
      <c r="B579" s="672"/>
      <c r="C579" s="258" t="s">
        <v>104</v>
      </c>
      <c r="D579" s="253">
        <v>0</v>
      </c>
      <c r="E579" s="253">
        <v>0</v>
      </c>
      <c r="F579" s="324">
        <v>0</v>
      </c>
      <c r="G579" s="253">
        <f t="shared" si="58"/>
        <v>0</v>
      </c>
      <c r="H579" s="411"/>
    </row>
    <row r="580" spans="1:8" x14ac:dyDescent="0.2">
      <c r="A580" s="259">
        <v>2</v>
      </c>
      <c r="B580" s="812" t="s">
        <v>1170</v>
      </c>
      <c r="C580" s="121" t="s">
        <v>1</v>
      </c>
      <c r="D580" s="250">
        <f>D581+D582+D583+D584</f>
        <v>27364</v>
      </c>
      <c r="E580" s="250">
        <f>E581+E582+E583+E584</f>
        <v>0</v>
      </c>
      <c r="F580" s="324">
        <f t="shared" ref="F580:F606" si="61">E580/D580*100</f>
        <v>0</v>
      </c>
      <c r="G580" s="253">
        <f t="shared" si="58"/>
        <v>0</v>
      </c>
      <c r="H580" s="411"/>
    </row>
    <row r="581" spans="1:8" ht="45" x14ac:dyDescent="0.2">
      <c r="A581" s="259"/>
      <c r="B581" s="968"/>
      <c r="C581" s="258" t="s">
        <v>8</v>
      </c>
      <c r="D581" s="253">
        <f t="shared" ref="D581:E584" si="62">D587</f>
        <v>0</v>
      </c>
      <c r="E581" s="253">
        <f t="shared" si="62"/>
        <v>0</v>
      </c>
      <c r="F581" s="324">
        <v>0</v>
      </c>
      <c r="G581" s="253">
        <f t="shared" si="58"/>
        <v>0</v>
      </c>
      <c r="H581" s="411"/>
    </row>
    <row r="582" spans="1:8" ht="45" x14ac:dyDescent="0.2">
      <c r="A582" s="259"/>
      <c r="B582" s="968"/>
      <c r="C582" s="258" t="s">
        <v>2</v>
      </c>
      <c r="D582" s="253">
        <f t="shared" si="62"/>
        <v>8364</v>
      </c>
      <c r="E582" s="253">
        <f t="shared" si="62"/>
        <v>0</v>
      </c>
      <c r="F582" s="324">
        <f t="shared" si="61"/>
        <v>0</v>
      </c>
      <c r="G582" s="253">
        <f t="shared" si="58"/>
        <v>0</v>
      </c>
      <c r="H582" s="411"/>
    </row>
    <row r="583" spans="1:8" ht="45" x14ac:dyDescent="0.2">
      <c r="A583" s="259"/>
      <c r="B583" s="968"/>
      <c r="C583" s="258" t="s">
        <v>3</v>
      </c>
      <c r="D583" s="253">
        <f t="shared" si="62"/>
        <v>19000</v>
      </c>
      <c r="E583" s="253">
        <f t="shared" si="62"/>
        <v>0</v>
      </c>
      <c r="F583" s="324">
        <f t="shared" si="61"/>
        <v>0</v>
      </c>
      <c r="G583" s="253">
        <f t="shared" si="58"/>
        <v>0</v>
      </c>
      <c r="H583" s="411"/>
    </row>
    <row r="584" spans="1:8" x14ac:dyDescent="0.2">
      <c r="A584" s="260"/>
      <c r="B584" s="968"/>
      <c r="C584" s="258" t="s">
        <v>104</v>
      </c>
      <c r="D584" s="253">
        <f t="shared" si="62"/>
        <v>0</v>
      </c>
      <c r="E584" s="253">
        <f t="shared" si="62"/>
        <v>0</v>
      </c>
      <c r="F584" s="324">
        <v>0</v>
      </c>
      <c r="G584" s="253">
        <f t="shared" si="58"/>
        <v>0</v>
      </c>
      <c r="H584" s="411"/>
    </row>
    <row r="585" spans="1:8" ht="32.25" customHeight="1" x14ac:dyDescent="0.2">
      <c r="A585" s="391" t="s">
        <v>16</v>
      </c>
      <c r="B585" s="248" t="s">
        <v>132</v>
      </c>
      <c r="C585" s="923" t="s">
        <v>1</v>
      </c>
      <c r="D585" s="925">
        <f>D587+D588+D589+D590</f>
        <v>27364</v>
      </c>
      <c r="E585" s="925">
        <f>E587+E588+E589+E590</f>
        <v>0</v>
      </c>
      <c r="F585" s="324">
        <f t="shared" si="61"/>
        <v>0</v>
      </c>
      <c r="G585" s="253">
        <f t="shared" si="58"/>
        <v>0</v>
      </c>
      <c r="H585" s="411"/>
    </row>
    <row r="586" spans="1:8" hidden="1" x14ac:dyDescent="0.2">
      <c r="A586" s="391"/>
      <c r="B586" s="755" t="s">
        <v>305</v>
      </c>
      <c r="C586" s="924"/>
      <c r="D586" s="926"/>
      <c r="E586" s="926"/>
      <c r="F586" s="324"/>
      <c r="G586" s="253"/>
      <c r="H586" s="411"/>
    </row>
    <row r="587" spans="1:8" ht="45" x14ac:dyDescent="0.2">
      <c r="A587" s="391"/>
      <c r="B587" s="531"/>
      <c r="C587" s="389" t="s">
        <v>8</v>
      </c>
      <c r="D587" s="253">
        <f t="shared" ref="D587:E590" si="63">D592+D598+D604+D609+D614+D619+D624+D629+D634+D639+D644</f>
        <v>0</v>
      </c>
      <c r="E587" s="253">
        <f t="shared" si="63"/>
        <v>0</v>
      </c>
      <c r="F587" s="324">
        <v>0</v>
      </c>
      <c r="G587" s="253">
        <f t="shared" ref="G587:G596" si="64">E587</f>
        <v>0</v>
      </c>
      <c r="H587" s="411"/>
    </row>
    <row r="588" spans="1:8" ht="39" customHeight="1" x14ac:dyDescent="0.2">
      <c r="A588" s="391"/>
      <c r="B588" s="531"/>
      <c r="C588" s="389" t="s">
        <v>2</v>
      </c>
      <c r="D588" s="253">
        <f t="shared" si="63"/>
        <v>8364</v>
      </c>
      <c r="E588" s="253">
        <f t="shared" si="63"/>
        <v>0</v>
      </c>
      <c r="F588" s="324">
        <f t="shared" si="61"/>
        <v>0</v>
      </c>
      <c r="G588" s="253">
        <f t="shared" si="64"/>
        <v>0</v>
      </c>
      <c r="H588" s="411"/>
    </row>
    <row r="589" spans="1:8" ht="53.25" customHeight="1" x14ac:dyDescent="0.2">
      <c r="A589" s="391"/>
      <c r="B589" s="531"/>
      <c r="C589" s="389" t="s">
        <v>3</v>
      </c>
      <c r="D589" s="253">
        <f t="shared" si="63"/>
        <v>19000</v>
      </c>
      <c r="E589" s="253">
        <f t="shared" si="63"/>
        <v>0</v>
      </c>
      <c r="F589" s="324">
        <f t="shared" si="61"/>
        <v>0</v>
      </c>
      <c r="G589" s="253">
        <f t="shared" si="64"/>
        <v>0</v>
      </c>
      <c r="H589" s="411"/>
    </row>
    <row r="590" spans="1:8" x14ac:dyDescent="0.2">
      <c r="A590" s="392"/>
      <c r="B590" s="531"/>
      <c r="C590" s="389" t="s">
        <v>104</v>
      </c>
      <c r="D590" s="253">
        <f t="shared" si="63"/>
        <v>0</v>
      </c>
      <c r="E590" s="253">
        <f t="shared" si="63"/>
        <v>0</v>
      </c>
      <c r="F590" s="324">
        <v>0</v>
      </c>
      <c r="G590" s="253">
        <f t="shared" si="64"/>
        <v>0</v>
      </c>
      <c r="H590" s="411"/>
    </row>
    <row r="591" spans="1:8" x14ac:dyDescent="0.2">
      <c r="A591" s="391" t="s">
        <v>17</v>
      </c>
      <c r="B591" s="261" t="s">
        <v>134</v>
      </c>
      <c r="C591" s="388" t="s">
        <v>1</v>
      </c>
      <c r="D591" s="250">
        <f>D592+D593+D594+D595</f>
        <v>9800</v>
      </c>
      <c r="E591" s="250">
        <f>E592+E593+E594+E595</f>
        <v>0</v>
      </c>
      <c r="F591" s="324">
        <f>E591/D591*100</f>
        <v>0</v>
      </c>
      <c r="G591" s="253">
        <f t="shared" si="64"/>
        <v>0</v>
      </c>
      <c r="H591" s="411"/>
    </row>
    <row r="592" spans="1:8" ht="45" x14ac:dyDescent="0.2">
      <c r="A592" s="391"/>
      <c r="B592" s="531"/>
      <c r="C592" s="389" t="s">
        <v>8</v>
      </c>
      <c r="D592" s="253">
        <v>0</v>
      </c>
      <c r="E592" s="253">
        <v>0</v>
      </c>
      <c r="F592" s="324">
        <v>0</v>
      </c>
      <c r="G592" s="253">
        <f t="shared" si="64"/>
        <v>0</v>
      </c>
      <c r="H592" s="411"/>
    </row>
    <row r="593" spans="1:8" ht="60" x14ac:dyDescent="0.2">
      <c r="A593" s="391"/>
      <c r="B593" s="531"/>
      <c r="C593" s="389" t="s">
        <v>2</v>
      </c>
      <c r="D593" s="253">
        <v>3300</v>
      </c>
      <c r="E593" s="253">
        <v>0</v>
      </c>
      <c r="F593" s="324">
        <f t="shared" si="61"/>
        <v>0</v>
      </c>
      <c r="G593" s="253">
        <f t="shared" si="64"/>
        <v>0</v>
      </c>
      <c r="H593" s="249" t="s">
        <v>306</v>
      </c>
    </row>
    <row r="594" spans="1:8" ht="60" x14ac:dyDescent="0.2">
      <c r="A594" s="391"/>
      <c r="B594" s="531"/>
      <c r="C594" s="389" t="s">
        <v>3</v>
      </c>
      <c r="D594" s="253">
        <v>6500</v>
      </c>
      <c r="E594" s="253">
        <v>0</v>
      </c>
      <c r="F594" s="324">
        <f t="shared" si="61"/>
        <v>0</v>
      </c>
      <c r="G594" s="253">
        <f t="shared" si="64"/>
        <v>0</v>
      </c>
      <c r="H594" s="249" t="s">
        <v>306</v>
      </c>
    </row>
    <row r="595" spans="1:8" x14ac:dyDescent="0.2">
      <c r="A595" s="392"/>
      <c r="B595" s="532"/>
      <c r="C595" s="389" t="s">
        <v>104</v>
      </c>
      <c r="D595" s="253">
        <v>0</v>
      </c>
      <c r="E595" s="253">
        <v>0</v>
      </c>
      <c r="F595" s="324">
        <v>0</v>
      </c>
      <c r="G595" s="253">
        <f t="shared" si="64"/>
        <v>0</v>
      </c>
      <c r="H595" s="411"/>
    </row>
    <row r="596" spans="1:8" ht="14.25" customHeight="1" x14ac:dyDescent="0.2">
      <c r="A596" s="391" t="s">
        <v>136</v>
      </c>
      <c r="B596" s="261" t="s">
        <v>137</v>
      </c>
      <c r="C596" s="923" t="s">
        <v>1</v>
      </c>
      <c r="D596" s="925">
        <f>D598+D599+D600+D601</f>
        <v>2200</v>
      </c>
      <c r="E596" s="925">
        <f>E598+E599+E600+E601</f>
        <v>0</v>
      </c>
      <c r="F596" s="324">
        <f t="shared" si="61"/>
        <v>0</v>
      </c>
      <c r="G596" s="253">
        <f t="shared" si="64"/>
        <v>0</v>
      </c>
      <c r="H596" s="411"/>
    </row>
    <row r="597" spans="1:8" hidden="1" x14ac:dyDescent="0.2">
      <c r="A597" s="391"/>
      <c r="B597" s="755" t="s">
        <v>307</v>
      </c>
      <c r="C597" s="924"/>
      <c r="D597" s="926"/>
      <c r="E597" s="926"/>
      <c r="F597" s="324"/>
      <c r="G597" s="253"/>
      <c r="H597" s="411"/>
    </row>
    <row r="598" spans="1:8" ht="45" x14ac:dyDescent="0.2">
      <c r="A598" s="391"/>
      <c r="B598" s="531"/>
      <c r="C598" s="389" t="s">
        <v>8</v>
      </c>
      <c r="D598" s="253">
        <v>0</v>
      </c>
      <c r="E598" s="253">
        <v>0</v>
      </c>
      <c r="F598" s="324">
        <v>0</v>
      </c>
      <c r="G598" s="253">
        <f>E598</f>
        <v>0</v>
      </c>
      <c r="H598" s="411"/>
    </row>
    <row r="599" spans="1:8" ht="45" x14ac:dyDescent="0.2">
      <c r="A599" s="391"/>
      <c r="B599" s="531"/>
      <c r="C599" s="389" t="s">
        <v>2</v>
      </c>
      <c r="D599" s="253">
        <v>0</v>
      </c>
      <c r="E599" s="253">
        <v>0</v>
      </c>
      <c r="F599" s="324">
        <v>0</v>
      </c>
      <c r="G599" s="253">
        <f>E599</f>
        <v>0</v>
      </c>
      <c r="H599" s="249"/>
    </row>
    <row r="600" spans="1:8" ht="75" x14ac:dyDescent="0.2">
      <c r="A600" s="391"/>
      <c r="B600" s="531"/>
      <c r="C600" s="389" t="s">
        <v>3</v>
      </c>
      <c r="D600" s="253">
        <v>2200</v>
      </c>
      <c r="E600" s="253">
        <v>0</v>
      </c>
      <c r="F600" s="324">
        <f t="shared" si="61"/>
        <v>0</v>
      </c>
      <c r="G600" s="253">
        <f>E600</f>
        <v>0</v>
      </c>
      <c r="H600" s="249" t="s">
        <v>308</v>
      </c>
    </row>
    <row r="601" spans="1:8" x14ac:dyDescent="0.2">
      <c r="A601" s="392"/>
      <c r="B601" s="532"/>
      <c r="C601" s="389" t="s">
        <v>104</v>
      </c>
      <c r="D601" s="253">
        <v>0</v>
      </c>
      <c r="E601" s="253">
        <v>0</v>
      </c>
      <c r="F601" s="324">
        <v>0</v>
      </c>
      <c r="G601" s="253">
        <f>E601</f>
        <v>0</v>
      </c>
      <c r="H601" s="411"/>
    </row>
    <row r="602" spans="1:8" ht="14.25" customHeight="1" x14ac:dyDescent="0.2">
      <c r="A602" s="391" t="s">
        <v>140</v>
      </c>
      <c r="B602" s="261" t="s">
        <v>256</v>
      </c>
      <c r="C602" s="923" t="s">
        <v>1</v>
      </c>
      <c r="D602" s="925">
        <f>D604+D605+D606+D607</f>
        <v>2000</v>
      </c>
      <c r="E602" s="925">
        <f>E604+E605+E606+E607</f>
        <v>0</v>
      </c>
      <c r="F602" s="324">
        <f t="shared" si="61"/>
        <v>0</v>
      </c>
      <c r="G602" s="253">
        <f>E602</f>
        <v>0</v>
      </c>
      <c r="H602" s="411"/>
    </row>
    <row r="603" spans="1:8" hidden="1" x14ac:dyDescent="0.2">
      <c r="A603" s="391" t="s">
        <v>140</v>
      </c>
      <c r="B603" s="755" t="s">
        <v>309</v>
      </c>
      <c r="C603" s="924"/>
      <c r="D603" s="926"/>
      <c r="E603" s="926"/>
      <c r="F603" s="324"/>
      <c r="G603" s="253"/>
      <c r="H603" s="411"/>
    </row>
    <row r="604" spans="1:8" ht="45" x14ac:dyDescent="0.2">
      <c r="A604" s="391"/>
      <c r="B604" s="531"/>
      <c r="C604" s="389" t="s">
        <v>8</v>
      </c>
      <c r="D604" s="253">
        <v>0</v>
      </c>
      <c r="E604" s="253">
        <v>0</v>
      </c>
      <c r="F604" s="324">
        <v>0</v>
      </c>
      <c r="G604" s="253">
        <f t="shared" ref="G604:G635" si="65">E604</f>
        <v>0</v>
      </c>
      <c r="H604" s="411"/>
    </row>
    <row r="605" spans="1:8" ht="45" x14ac:dyDescent="0.2">
      <c r="A605" s="391"/>
      <c r="B605" s="531"/>
      <c r="C605" s="389" t="s">
        <v>2</v>
      </c>
      <c r="D605" s="253">
        <v>0</v>
      </c>
      <c r="E605" s="253">
        <v>0</v>
      </c>
      <c r="F605" s="324">
        <v>0</v>
      </c>
      <c r="G605" s="253">
        <f t="shared" si="65"/>
        <v>0</v>
      </c>
      <c r="H605" s="411"/>
    </row>
    <row r="606" spans="1:8" ht="75" x14ac:dyDescent="0.2">
      <c r="A606" s="391"/>
      <c r="B606" s="531"/>
      <c r="C606" s="389" t="s">
        <v>3</v>
      </c>
      <c r="D606" s="253">
        <v>2000</v>
      </c>
      <c r="E606" s="253">
        <v>0</v>
      </c>
      <c r="F606" s="324">
        <f t="shared" si="61"/>
        <v>0</v>
      </c>
      <c r="G606" s="253">
        <f t="shared" si="65"/>
        <v>0</v>
      </c>
      <c r="H606" s="249" t="s">
        <v>308</v>
      </c>
    </row>
    <row r="607" spans="1:8" x14ac:dyDescent="0.2">
      <c r="A607" s="391"/>
      <c r="B607" s="532"/>
      <c r="C607" s="389" t="s">
        <v>104</v>
      </c>
      <c r="D607" s="253">
        <v>0</v>
      </c>
      <c r="E607" s="253">
        <v>0</v>
      </c>
      <c r="F607" s="324">
        <v>0</v>
      </c>
      <c r="G607" s="253">
        <f t="shared" si="65"/>
        <v>0</v>
      </c>
      <c r="H607" s="411"/>
    </row>
    <row r="608" spans="1:8" x14ac:dyDescent="0.2">
      <c r="A608" s="390" t="s">
        <v>165</v>
      </c>
      <c r="B608" s="248" t="s">
        <v>166</v>
      </c>
      <c r="C608" s="389" t="s">
        <v>1</v>
      </c>
      <c r="D608" s="253">
        <f>D609+D610+D611+D612</f>
        <v>3140</v>
      </c>
      <c r="E608" s="253">
        <f>E609+E610+E611+E612</f>
        <v>0</v>
      </c>
      <c r="F608" s="324">
        <f t="shared" si="55"/>
        <v>0</v>
      </c>
      <c r="G608" s="253">
        <f t="shared" si="65"/>
        <v>0</v>
      </c>
      <c r="H608" s="411"/>
    </row>
    <row r="609" spans="1:8" ht="45" x14ac:dyDescent="0.2">
      <c r="A609" s="391"/>
      <c r="B609" s="755" t="s">
        <v>310</v>
      </c>
      <c r="C609" s="389" t="s">
        <v>8</v>
      </c>
      <c r="D609" s="253">
        <v>0</v>
      </c>
      <c r="E609" s="253">
        <v>0</v>
      </c>
      <c r="F609" s="324">
        <v>0</v>
      </c>
      <c r="G609" s="253">
        <f t="shared" si="65"/>
        <v>0</v>
      </c>
      <c r="H609" s="411"/>
    </row>
    <row r="610" spans="1:8" ht="45" x14ac:dyDescent="0.2">
      <c r="A610" s="391"/>
      <c r="B610" s="531"/>
      <c r="C610" s="389" t="s">
        <v>2</v>
      </c>
      <c r="D610" s="253">
        <v>0</v>
      </c>
      <c r="E610" s="116">
        <v>0</v>
      </c>
      <c r="F610" s="324">
        <v>0</v>
      </c>
      <c r="G610" s="253">
        <f t="shared" si="65"/>
        <v>0</v>
      </c>
      <c r="H610" s="411"/>
    </row>
    <row r="611" spans="1:8" ht="105" x14ac:dyDescent="0.2">
      <c r="A611" s="391"/>
      <c r="B611" s="531"/>
      <c r="C611" s="389" t="s">
        <v>3</v>
      </c>
      <c r="D611" s="253">
        <v>3140</v>
      </c>
      <c r="E611" s="116">
        <v>0</v>
      </c>
      <c r="F611" s="324">
        <f t="shared" si="55"/>
        <v>0</v>
      </c>
      <c r="G611" s="253">
        <f t="shared" si="65"/>
        <v>0</v>
      </c>
      <c r="H611" s="249" t="s">
        <v>311</v>
      </c>
    </row>
    <row r="612" spans="1:8" x14ac:dyDescent="0.2">
      <c r="A612" s="392"/>
      <c r="B612" s="532"/>
      <c r="C612" s="389" t="s">
        <v>104</v>
      </c>
      <c r="D612" s="253">
        <v>0</v>
      </c>
      <c r="E612" s="116">
        <v>0</v>
      </c>
      <c r="F612" s="324">
        <v>0</v>
      </c>
      <c r="G612" s="253">
        <f t="shared" si="65"/>
        <v>0</v>
      </c>
      <c r="H612" s="411"/>
    </row>
    <row r="613" spans="1:8" x14ac:dyDescent="0.2">
      <c r="A613" s="904" t="s">
        <v>167</v>
      </c>
      <c r="B613" s="248" t="s">
        <v>122</v>
      </c>
      <c r="C613" s="389" t="s">
        <v>1</v>
      </c>
      <c r="D613" s="253">
        <f>D614+D615+D616+D617</f>
        <v>7064</v>
      </c>
      <c r="E613" s="116">
        <f>E614+E615+E616+E617</f>
        <v>0</v>
      </c>
      <c r="F613" s="324">
        <f t="shared" si="55"/>
        <v>0</v>
      </c>
      <c r="G613" s="253">
        <f t="shared" si="65"/>
        <v>0</v>
      </c>
      <c r="H613" s="411"/>
    </row>
    <row r="614" spans="1:8" ht="45" x14ac:dyDescent="0.2">
      <c r="A614" s="905"/>
      <c r="B614" s="755" t="s">
        <v>312</v>
      </c>
      <c r="C614" s="389" t="s">
        <v>8</v>
      </c>
      <c r="D614" s="253">
        <v>0</v>
      </c>
      <c r="E614" s="116">
        <v>0</v>
      </c>
      <c r="F614" s="324">
        <v>0</v>
      </c>
      <c r="G614" s="253">
        <f t="shared" si="65"/>
        <v>0</v>
      </c>
      <c r="H614" s="249"/>
    </row>
    <row r="615" spans="1:8" ht="75" x14ac:dyDescent="0.2">
      <c r="A615" s="905"/>
      <c r="B615" s="755"/>
      <c r="C615" s="389" t="s">
        <v>2</v>
      </c>
      <c r="D615" s="253">
        <v>5064</v>
      </c>
      <c r="E615" s="116">
        <v>0</v>
      </c>
      <c r="F615" s="324">
        <f t="shared" si="55"/>
        <v>0</v>
      </c>
      <c r="G615" s="253">
        <f t="shared" si="65"/>
        <v>0</v>
      </c>
      <c r="H615" s="249" t="s">
        <v>308</v>
      </c>
    </row>
    <row r="616" spans="1:8" ht="75" x14ac:dyDescent="0.2">
      <c r="A616" s="905"/>
      <c r="B616" s="755"/>
      <c r="C616" s="389" t="s">
        <v>3</v>
      </c>
      <c r="D616" s="253">
        <v>2000</v>
      </c>
      <c r="E616" s="116">
        <v>0</v>
      </c>
      <c r="F616" s="324">
        <f t="shared" si="55"/>
        <v>0</v>
      </c>
      <c r="G616" s="253">
        <f t="shared" si="65"/>
        <v>0</v>
      </c>
      <c r="H616" s="249" t="s">
        <v>308</v>
      </c>
    </row>
    <row r="617" spans="1:8" x14ac:dyDescent="0.2">
      <c r="A617" s="906"/>
      <c r="B617" s="672"/>
      <c r="C617" s="389" t="s">
        <v>104</v>
      </c>
      <c r="D617" s="253">
        <v>0</v>
      </c>
      <c r="E617" s="116">
        <v>0</v>
      </c>
      <c r="F617" s="324">
        <v>0</v>
      </c>
      <c r="G617" s="253">
        <f t="shared" si="65"/>
        <v>0</v>
      </c>
      <c r="H617" s="411"/>
    </row>
    <row r="618" spans="1:8" x14ac:dyDescent="0.2">
      <c r="A618" s="897" t="s">
        <v>169</v>
      </c>
      <c r="B618" s="246" t="s">
        <v>170</v>
      </c>
      <c r="C618" s="258" t="s">
        <v>1</v>
      </c>
      <c r="D618" s="253">
        <f>D619+D620+D621+D622</f>
        <v>418</v>
      </c>
      <c r="E618" s="116">
        <f>E619+E620+E621+E622</f>
        <v>0</v>
      </c>
      <c r="F618" s="324">
        <f t="shared" si="55"/>
        <v>0</v>
      </c>
      <c r="G618" s="253">
        <f t="shared" si="65"/>
        <v>0</v>
      </c>
      <c r="H618" s="411"/>
    </row>
    <row r="619" spans="1:8" ht="45" x14ac:dyDescent="0.2">
      <c r="A619" s="898"/>
      <c r="B619" s="755" t="s">
        <v>313</v>
      </c>
      <c r="C619" s="258" t="s">
        <v>8</v>
      </c>
      <c r="D619" s="253">
        <v>0</v>
      </c>
      <c r="E619" s="116">
        <v>0</v>
      </c>
      <c r="F619" s="324">
        <v>0</v>
      </c>
      <c r="G619" s="253">
        <f t="shared" si="65"/>
        <v>0</v>
      </c>
      <c r="H619" s="411"/>
    </row>
    <row r="620" spans="1:8" ht="45" x14ac:dyDescent="0.2">
      <c r="A620" s="898"/>
      <c r="B620" s="755"/>
      <c r="C620" s="258" t="s">
        <v>2</v>
      </c>
      <c r="D620" s="253">
        <v>0</v>
      </c>
      <c r="E620" s="116">
        <v>0</v>
      </c>
      <c r="F620" s="324">
        <v>0</v>
      </c>
      <c r="G620" s="253">
        <f t="shared" si="65"/>
        <v>0</v>
      </c>
      <c r="H620" s="411"/>
    </row>
    <row r="621" spans="1:8" ht="60" x14ac:dyDescent="0.2">
      <c r="A621" s="898"/>
      <c r="B621" s="755"/>
      <c r="C621" s="258" t="s">
        <v>3</v>
      </c>
      <c r="D621" s="253">
        <v>418</v>
      </c>
      <c r="E621" s="116">
        <v>0</v>
      </c>
      <c r="F621" s="324">
        <f t="shared" si="55"/>
        <v>0</v>
      </c>
      <c r="G621" s="253">
        <f t="shared" si="65"/>
        <v>0</v>
      </c>
      <c r="H621" s="249" t="s">
        <v>314</v>
      </c>
    </row>
    <row r="622" spans="1:8" x14ac:dyDescent="0.2">
      <c r="A622" s="899"/>
      <c r="B622" s="672"/>
      <c r="C622" s="258" t="s">
        <v>104</v>
      </c>
      <c r="D622" s="253">
        <v>0</v>
      </c>
      <c r="E622" s="253">
        <v>0</v>
      </c>
      <c r="F622" s="324">
        <v>0</v>
      </c>
      <c r="G622" s="253">
        <f t="shared" si="65"/>
        <v>0</v>
      </c>
      <c r="H622" s="411"/>
    </row>
    <row r="623" spans="1:8" x14ac:dyDescent="0.2">
      <c r="A623" s="907" t="s">
        <v>315</v>
      </c>
      <c r="B623" s="248" t="s">
        <v>316</v>
      </c>
      <c r="C623" s="258" t="s">
        <v>1</v>
      </c>
      <c r="D623" s="253">
        <f>D624+D625+D626+D627</f>
        <v>200</v>
      </c>
      <c r="E623" s="253">
        <f>E624+E625+E626+E627</f>
        <v>0</v>
      </c>
      <c r="F623" s="324">
        <f t="shared" si="55"/>
        <v>0</v>
      </c>
      <c r="G623" s="253">
        <f t="shared" si="65"/>
        <v>0</v>
      </c>
      <c r="H623" s="411"/>
    </row>
    <row r="624" spans="1:8" ht="45" x14ac:dyDescent="0.2">
      <c r="A624" s="908"/>
      <c r="B624" s="755" t="s">
        <v>317</v>
      </c>
      <c r="C624" s="258" t="s">
        <v>8</v>
      </c>
      <c r="D624" s="253">
        <v>0</v>
      </c>
      <c r="E624" s="253">
        <v>0</v>
      </c>
      <c r="F624" s="324">
        <v>0</v>
      </c>
      <c r="G624" s="253">
        <f t="shared" si="65"/>
        <v>0</v>
      </c>
      <c r="H624" s="411"/>
    </row>
    <row r="625" spans="1:8" ht="45" x14ac:dyDescent="0.2">
      <c r="A625" s="908"/>
      <c r="B625" s="755"/>
      <c r="C625" s="258" t="s">
        <v>2</v>
      </c>
      <c r="D625" s="253">
        <v>0</v>
      </c>
      <c r="E625" s="253">
        <v>0</v>
      </c>
      <c r="F625" s="324">
        <v>0</v>
      </c>
      <c r="G625" s="253">
        <f t="shared" si="65"/>
        <v>0</v>
      </c>
      <c r="H625" s="411"/>
    </row>
    <row r="626" spans="1:8" ht="45" x14ac:dyDescent="0.2">
      <c r="A626" s="908"/>
      <c r="B626" s="755"/>
      <c r="C626" s="258" t="s">
        <v>3</v>
      </c>
      <c r="D626" s="253">
        <v>200</v>
      </c>
      <c r="E626" s="253">
        <v>0</v>
      </c>
      <c r="F626" s="324">
        <f t="shared" si="55"/>
        <v>0</v>
      </c>
      <c r="G626" s="253">
        <f t="shared" si="65"/>
        <v>0</v>
      </c>
      <c r="H626" s="249"/>
    </row>
    <row r="627" spans="1:8" x14ac:dyDescent="0.2">
      <c r="A627" s="909"/>
      <c r="B627" s="672"/>
      <c r="C627" s="258" t="s">
        <v>104</v>
      </c>
      <c r="D627" s="253">
        <v>0</v>
      </c>
      <c r="E627" s="253">
        <v>0</v>
      </c>
      <c r="F627" s="324">
        <v>0</v>
      </c>
      <c r="G627" s="253">
        <f t="shared" si="65"/>
        <v>0</v>
      </c>
      <c r="H627" s="411"/>
    </row>
    <row r="628" spans="1:8" x14ac:dyDescent="0.2">
      <c r="A628" s="889" t="s">
        <v>318</v>
      </c>
      <c r="B628" s="248" t="s">
        <v>319</v>
      </c>
      <c r="C628" s="258" t="s">
        <v>1</v>
      </c>
      <c r="D628" s="253">
        <f>D629+D630+D631+D632</f>
        <v>900</v>
      </c>
      <c r="E628" s="253">
        <f>E629+E630+E631+E632</f>
        <v>0</v>
      </c>
      <c r="F628" s="324">
        <f t="shared" si="55"/>
        <v>0</v>
      </c>
      <c r="G628" s="253">
        <f t="shared" si="65"/>
        <v>0</v>
      </c>
      <c r="H628" s="411"/>
    </row>
    <row r="629" spans="1:8" ht="45" x14ac:dyDescent="0.2">
      <c r="A629" s="889"/>
      <c r="B629" s="755" t="s">
        <v>320</v>
      </c>
      <c r="C629" s="258" t="s">
        <v>8</v>
      </c>
      <c r="D629" s="253">
        <v>0</v>
      </c>
      <c r="E629" s="253">
        <v>0</v>
      </c>
      <c r="F629" s="324">
        <v>0</v>
      </c>
      <c r="G629" s="253">
        <f t="shared" si="65"/>
        <v>0</v>
      </c>
      <c r="H629" s="411"/>
    </row>
    <row r="630" spans="1:8" ht="45" x14ac:dyDescent="0.2">
      <c r="A630" s="889"/>
      <c r="B630" s="755"/>
      <c r="C630" s="258" t="s">
        <v>2</v>
      </c>
      <c r="D630" s="253">
        <v>0</v>
      </c>
      <c r="E630" s="253">
        <v>0</v>
      </c>
      <c r="F630" s="324">
        <v>0</v>
      </c>
      <c r="G630" s="253">
        <f t="shared" si="65"/>
        <v>0</v>
      </c>
      <c r="H630" s="411"/>
    </row>
    <row r="631" spans="1:8" ht="45" x14ac:dyDescent="0.2">
      <c r="A631" s="889"/>
      <c r="B631" s="755"/>
      <c r="C631" s="258" t="s">
        <v>3</v>
      </c>
      <c r="D631" s="253">
        <v>900</v>
      </c>
      <c r="E631" s="116">
        <v>0</v>
      </c>
      <c r="F631" s="324">
        <f t="shared" si="55"/>
        <v>0</v>
      </c>
      <c r="G631" s="253">
        <f t="shared" si="65"/>
        <v>0</v>
      </c>
      <c r="H631" s="249"/>
    </row>
    <row r="632" spans="1:8" x14ac:dyDescent="0.2">
      <c r="A632" s="889"/>
      <c r="B632" s="672"/>
      <c r="C632" s="258" t="s">
        <v>104</v>
      </c>
      <c r="D632" s="253">
        <v>0</v>
      </c>
      <c r="E632" s="116">
        <v>0</v>
      </c>
      <c r="F632" s="324">
        <v>0</v>
      </c>
      <c r="G632" s="253">
        <f t="shared" si="65"/>
        <v>0</v>
      </c>
      <c r="H632" s="411"/>
    </row>
    <row r="633" spans="1:8" x14ac:dyDescent="0.2">
      <c r="A633" s="889" t="s">
        <v>321</v>
      </c>
      <c r="B633" s="248" t="s">
        <v>322</v>
      </c>
      <c r="C633" s="258" t="s">
        <v>1</v>
      </c>
      <c r="D633" s="253">
        <f>D634+D635+D636+D637</f>
        <v>650</v>
      </c>
      <c r="E633" s="116">
        <f>E634+E635+E636+E637</f>
        <v>0</v>
      </c>
      <c r="F633" s="324">
        <f t="shared" si="55"/>
        <v>0</v>
      </c>
      <c r="G633" s="253">
        <f t="shared" si="65"/>
        <v>0</v>
      </c>
      <c r="H633" s="411"/>
    </row>
    <row r="634" spans="1:8" ht="45" x14ac:dyDescent="0.2">
      <c r="A634" s="889"/>
      <c r="B634" s="755" t="s">
        <v>323</v>
      </c>
      <c r="C634" s="258" t="s">
        <v>8</v>
      </c>
      <c r="D634" s="253">
        <v>0</v>
      </c>
      <c r="E634" s="116">
        <v>0</v>
      </c>
      <c r="F634" s="324">
        <v>0</v>
      </c>
      <c r="G634" s="253">
        <f t="shared" si="65"/>
        <v>0</v>
      </c>
      <c r="H634" s="411"/>
    </row>
    <row r="635" spans="1:8" ht="45" x14ac:dyDescent="0.2">
      <c r="A635" s="889"/>
      <c r="B635" s="755"/>
      <c r="C635" s="258" t="s">
        <v>2</v>
      </c>
      <c r="D635" s="253">
        <v>0</v>
      </c>
      <c r="E635" s="116">
        <v>0</v>
      </c>
      <c r="F635" s="324">
        <v>0</v>
      </c>
      <c r="G635" s="253">
        <f t="shared" si="65"/>
        <v>0</v>
      </c>
      <c r="H635" s="411"/>
    </row>
    <row r="636" spans="1:8" ht="60" x14ac:dyDescent="0.2">
      <c r="A636" s="889"/>
      <c r="B636" s="755"/>
      <c r="C636" s="258" t="s">
        <v>3</v>
      </c>
      <c r="D636" s="253">
        <v>650</v>
      </c>
      <c r="E636" s="116">
        <v>0</v>
      </c>
      <c r="F636" s="324">
        <f t="shared" si="55"/>
        <v>0</v>
      </c>
      <c r="G636" s="253">
        <f t="shared" ref="G636:G667" si="66">E636</f>
        <v>0</v>
      </c>
      <c r="H636" s="249" t="s">
        <v>324</v>
      </c>
    </row>
    <row r="637" spans="1:8" x14ac:dyDescent="0.2">
      <c r="A637" s="889"/>
      <c r="B637" s="672"/>
      <c r="C637" s="258" t="s">
        <v>104</v>
      </c>
      <c r="D637" s="253">
        <v>0</v>
      </c>
      <c r="E637" s="116">
        <v>0</v>
      </c>
      <c r="F637" s="324">
        <v>0</v>
      </c>
      <c r="G637" s="253">
        <f t="shared" si="66"/>
        <v>0</v>
      </c>
      <c r="H637" s="411"/>
    </row>
    <row r="638" spans="1:8" x14ac:dyDescent="0.2">
      <c r="A638" s="889" t="s">
        <v>325</v>
      </c>
      <c r="B638" s="248" t="s">
        <v>326</v>
      </c>
      <c r="C638" s="258" t="s">
        <v>1</v>
      </c>
      <c r="D638" s="253">
        <f>D639+D640+D641+D642</f>
        <v>800</v>
      </c>
      <c r="E638" s="116">
        <f>E639+E640+E641+E642</f>
        <v>0</v>
      </c>
      <c r="F638" s="324">
        <f t="shared" si="55"/>
        <v>0</v>
      </c>
      <c r="G638" s="253">
        <f t="shared" si="66"/>
        <v>0</v>
      </c>
      <c r="H638" s="411"/>
    </row>
    <row r="639" spans="1:8" ht="45" x14ac:dyDescent="0.2">
      <c r="A639" s="889"/>
      <c r="B639" s="755" t="s">
        <v>327</v>
      </c>
      <c r="C639" s="258" t="s">
        <v>8</v>
      </c>
      <c r="D639" s="253">
        <v>0</v>
      </c>
      <c r="E639" s="116">
        <v>0</v>
      </c>
      <c r="F639" s="324">
        <v>0</v>
      </c>
      <c r="G639" s="253">
        <f t="shared" si="66"/>
        <v>0</v>
      </c>
      <c r="H639" s="411"/>
    </row>
    <row r="640" spans="1:8" ht="45" x14ac:dyDescent="0.2">
      <c r="A640" s="889"/>
      <c r="B640" s="755"/>
      <c r="C640" s="258" t="s">
        <v>2</v>
      </c>
      <c r="D640" s="253">
        <v>0</v>
      </c>
      <c r="E640" s="116">
        <v>0</v>
      </c>
      <c r="F640" s="324">
        <v>0</v>
      </c>
      <c r="G640" s="253">
        <f t="shared" si="66"/>
        <v>0</v>
      </c>
      <c r="H640" s="411"/>
    </row>
    <row r="641" spans="1:8" ht="75" x14ac:dyDescent="0.2">
      <c r="A641" s="889"/>
      <c r="B641" s="755"/>
      <c r="C641" s="258" t="s">
        <v>3</v>
      </c>
      <c r="D641" s="253">
        <v>800</v>
      </c>
      <c r="E641" s="116">
        <v>0</v>
      </c>
      <c r="F641" s="324">
        <f t="shared" si="55"/>
        <v>0</v>
      </c>
      <c r="G641" s="253">
        <f t="shared" si="66"/>
        <v>0</v>
      </c>
      <c r="H641" s="249" t="s">
        <v>308</v>
      </c>
    </row>
    <row r="642" spans="1:8" x14ac:dyDescent="0.2">
      <c r="A642" s="889"/>
      <c r="B642" s="672"/>
      <c r="C642" s="258" t="s">
        <v>104</v>
      </c>
      <c r="D642" s="253">
        <v>0</v>
      </c>
      <c r="E642" s="253">
        <v>0</v>
      </c>
      <c r="F642" s="324">
        <v>0</v>
      </c>
      <c r="G642" s="253">
        <f t="shared" si="66"/>
        <v>0</v>
      </c>
      <c r="H642" s="411"/>
    </row>
    <row r="643" spans="1:8" x14ac:dyDescent="0.2">
      <c r="A643" s="889" t="s">
        <v>328</v>
      </c>
      <c r="B643" s="248" t="s">
        <v>329</v>
      </c>
      <c r="C643" s="258" t="s">
        <v>1</v>
      </c>
      <c r="D643" s="253">
        <f>D644+D645+D646+D647</f>
        <v>192</v>
      </c>
      <c r="E643" s="253">
        <f>E644+E645+E646+E647</f>
        <v>0</v>
      </c>
      <c r="F643" s="324">
        <f t="shared" ref="F643:F676" si="67">E643/D643*100</f>
        <v>0</v>
      </c>
      <c r="G643" s="253">
        <f t="shared" si="66"/>
        <v>0</v>
      </c>
      <c r="H643" s="411"/>
    </row>
    <row r="644" spans="1:8" ht="45" x14ac:dyDescent="0.2">
      <c r="A644" s="889"/>
      <c r="B644" s="755" t="s">
        <v>330</v>
      </c>
      <c r="C644" s="258" t="s">
        <v>8</v>
      </c>
      <c r="D644" s="253">
        <v>0</v>
      </c>
      <c r="E644" s="253">
        <v>0</v>
      </c>
      <c r="F644" s="324">
        <v>0</v>
      </c>
      <c r="G644" s="253">
        <f t="shared" si="66"/>
        <v>0</v>
      </c>
      <c r="H644" s="411"/>
    </row>
    <row r="645" spans="1:8" ht="45" x14ac:dyDescent="0.2">
      <c r="A645" s="889"/>
      <c r="B645" s="755"/>
      <c r="C645" s="258" t="s">
        <v>2</v>
      </c>
      <c r="D645" s="253">
        <v>0</v>
      </c>
      <c r="E645" s="253">
        <v>0</v>
      </c>
      <c r="F645" s="324">
        <v>0</v>
      </c>
      <c r="G645" s="253">
        <f t="shared" si="66"/>
        <v>0</v>
      </c>
      <c r="H645" s="411"/>
    </row>
    <row r="646" spans="1:8" ht="60" x14ac:dyDescent="0.2">
      <c r="A646" s="889"/>
      <c r="B646" s="755"/>
      <c r="C646" s="258" t="s">
        <v>3</v>
      </c>
      <c r="D646" s="253">
        <v>192</v>
      </c>
      <c r="E646" s="116">
        <v>0</v>
      </c>
      <c r="F646" s="324">
        <f t="shared" si="67"/>
        <v>0</v>
      </c>
      <c r="G646" s="253">
        <f t="shared" si="66"/>
        <v>0</v>
      </c>
      <c r="H646" s="249" t="s">
        <v>306</v>
      </c>
    </row>
    <row r="647" spans="1:8" x14ac:dyDescent="0.2">
      <c r="A647" s="889"/>
      <c r="B647" s="672"/>
      <c r="C647" s="258" t="s">
        <v>104</v>
      </c>
      <c r="D647" s="253">
        <v>0</v>
      </c>
      <c r="E647" s="253">
        <v>0</v>
      </c>
      <c r="F647" s="324">
        <v>0</v>
      </c>
      <c r="G647" s="253">
        <f t="shared" si="66"/>
        <v>0</v>
      </c>
      <c r="H647" s="411"/>
    </row>
    <row r="648" spans="1:8" x14ac:dyDescent="0.2">
      <c r="A648" s="889">
        <v>3</v>
      </c>
      <c r="B648" s="277" t="s">
        <v>258</v>
      </c>
      <c r="C648" s="258" t="s">
        <v>1</v>
      </c>
      <c r="D648" s="253">
        <f>D649+D650+D651+D652</f>
        <v>26863</v>
      </c>
      <c r="E648" s="253">
        <f>E649+E650+E651+E652</f>
        <v>4848.07</v>
      </c>
      <c r="F648" s="324">
        <f t="shared" si="67"/>
        <v>18.047388601422028</v>
      </c>
      <c r="G648" s="253">
        <f t="shared" si="66"/>
        <v>4848.07</v>
      </c>
      <c r="H648" s="411"/>
    </row>
    <row r="649" spans="1:8" ht="45" x14ac:dyDescent="0.2">
      <c r="A649" s="889"/>
      <c r="B649" s="813" t="s">
        <v>331</v>
      </c>
      <c r="C649" s="258" t="s">
        <v>8</v>
      </c>
      <c r="D649" s="253">
        <f t="shared" ref="D649:E652" si="68">D654</f>
        <v>0</v>
      </c>
      <c r="E649" s="253">
        <f t="shared" si="68"/>
        <v>0</v>
      </c>
      <c r="F649" s="324">
        <v>0</v>
      </c>
      <c r="G649" s="253">
        <f t="shared" si="66"/>
        <v>0</v>
      </c>
      <c r="H649" s="411"/>
    </row>
    <row r="650" spans="1:8" ht="45" x14ac:dyDescent="0.2">
      <c r="A650" s="889"/>
      <c r="B650" s="813"/>
      <c r="C650" s="258" t="s">
        <v>2</v>
      </c>
      <c r="D650" s="253">
        <f t="shared" si="68"/>
        <v>0</v>
      </c>
      <c r="E650" s="253">
        <f t="shared" si="68"/>
        <v>0</v>
      </c>
      <c r="F650" s="324">
        <v>0</v>
      </c>
      <c r="G650" s="253">
        <f t="shared" si="66"/>
        <v>0</v>
      </c>
      <c r="H650" s="411"/>
    </row>
    <row r="651" spans="1:8" ht="45" x14ac:dyDescent="0.2">
      <c r="A651" s="889"/>
      <c r="B651" s="813"/>
      <c r="C651" s="258" t="s">
        <v>3</v>
      </c>
      <c r="D651" s="253">
        <f t="shared" si="68"/>
        <v>26863</v>
      </c>
      <c r="E651" s="116">
        <f t="shared" si="68"/>
        <v>4848.07</v>
      </c>
      <c r="F651" s="324">
        <f t="shared" si="67"/>
        <v>18.047388601422028</v>
      </c>
      <c r="G651" s="253">
        <f t="shared" si="66"/>
        <v>4848.07</v>
      </c>
      <c r="H651" s="411"/>
    </row>
    <row r="652" spans="1:8" x14ac:dyDescent="0.2">
      <c r="A652" s="889"/>
      <c r="B652" s="814"/>
      <c r="C652" s="258" t="s">
        <v>104</v>
      </c>
      <c r="D652" s="253">
        <f t="shared" si="68"/>
        <v>0</v>
      </c>
      <c r="E652" s="253">
        <f t="shared" si="68"/>
        <v>0</v>
      </c>
      <c r="F652" s="324">
        <v>0</v>
      </c>
      <c r="G652" s="253">
        <f t="shared" si="66"/>
        <v>0</v>
      </c>
      <c r="H652" s="411"/>
    </row>
    <row r="653" spans="1:8" x14ac:dyDescent="0.2">
      <c r="A653" s="889" t="s">
        <v>23</v>
      </c>
      <c r="B653" s="248" t="s">
        <v>332</v>
      </c>
      <c r="C653" s="258" t="s">
        <v>1</v>
      </c>
      <c r="D653" s="253">
        <f>D654+D655+D656+D657</f>
        <v>26863</v>
      </c>
      <c r="E653" s="253">
        <f>E654+E655+E656+E657</f>
        <v>4848.07</v>
      </c>
      <c r="F653" s="324">
        <f t="shared" si="67"/>
        <v>18.047388601422028</v>
      </c>
      <c r="G653" s="253">
        <f t="shared" si="66"/>
        <v>4848.07</v>
      </c>
      <c r="H653" s="411"/>
    </row>
    <row r="654" spans="1:8" ht="45" x14ac:dyDescent="0.2">
      <c r="A654" s="889"/>
      <c r="B654" s="755" t="s">
        <v>333</v>
      </c>
      <c r="C654" s="258" t="s">
        <v>8</v>
      </c>
      <c r="D654" s="253">
        <f t="shared" ref="D654:E657" si="69">D659</f>
        <v>0</v>
      </c>
      <c r="E654" s="253">
        <f t="shared" si="69"/>
        <v>0</v>
      </c>
      <c r="F654" s="324">
        <v>0</v>
      </c>
      <c r="G654" s="253">
        <f t="shared" si="66"/>
        <v>0</v>
      </c>
      <c r="H654" s="411"/>
    </row>
    <row r="655" spans="1:8" ht="45" x14ac:dyDescent="0.2">
      <c r="A655" s="889"/>
      <c r="B655" s="755"/>
      <c r="C655" s="258" t="s">
        <v>2</v>
      </c>
      <c r="D655" s="253">
        <f t="shared" si="69"/>
        <v>0</v>
      </c>
      <c r="E655" s="253">
        <f t="shared" si="69"/>
        <v>0</v>
      </c>
      <c r="F655" s="324">
        <v>0</v>
      </c>
      <c r="G655" s="253">
        <f t="shared" si="66"/>
        <v>0</v>
      </c>
      <c r="H655" s="411"/>
    </row>
    <row r="656" spans="1:8" ht="45" x14ac:dyDescent="0.2">
      <c r="A656" s="889"/>
      <c r="B656" s="755"/>
      <c r="C656" s="258" t="s">
        <v>3</v>
      </c>
      <c r="D656" s="253">
        <f t="shared" si="69"/>
        <v>26863</v>
      </c>
      <c r="E656" s="253">
        <f t="shared" si="69"/>
        <v>4848.07</v>
      </c>
      <c r="F656" s="324">
        <f t="shared" si="67"/>
        <v>18.047388601422028</v>
      </c>
      <c r="G656" s="253">
        <f t="shared" si="66"/>
        <v>4848.07</v>
      </c>
      <c r="H656" s="249"/>
    </row>
    <row r="657" spans="1:8" x14ac:dyDescent="0.2">
      <c r="A657" s="889"/>
      <c r="B657" s="672"/>
      <c r="C657" s="258" t="s">
        <v>104</v>
      </c>
      <c r="D657" s="253">
        <f t="shared" si="69"/>
        <v>0</v>
      </c>
      <c r="E657" s="253">
        <f t="shared" si="69"/>
        <v>0</v>
      </c>
      <c r="F657" s="324">
        <v>0</v>
      </c>
      <c r="G657" s="253">
        <f t="shared" si="66"/>
        <v>0</v>
      </c>
      <c r="H657" s="411"/>
    </row>
    <row r="658" spans="1:8" x14ac:dyDescent="0.2">
      <c r="A658" s="889" t="s">
        <v>25</v>
      </c>
      <c r="B658" s="248" t="s">
        <v>176</v>
      </c>
      <c r="C658" s="258" t="s">
        <v>1</v>
      </c>
      <c r="D658" s="253">
        <f>D659+D660+D661+D662</f>
        <v>26863</v>
      </c>
      <c r="E658" s="253">
        <f>E659+E660+E661+E662</f>
        <v>4848.07</v>
      </c>
      <c r="F658" s="324">
        <f t="shared" si="67"/>
        <v>18.047388601422028</v>
      </c>
      <c r="G658" s="253">
        <f t="shared" si="66"/>
        <v>4848.07</v>
      </c>
      <c r="H658" s="411"/>
    </row>
    <row r="659" spans="1:8" ht="45" x14ac:dyDescent="0.2">
      <c r="A659" s="889"/>
      <c r="B659" s="755" t="s">
        <v>334</v>
      </c>
      <c r="C659" s="258" t="s">
        <v>8</v>
      </c>
      <c r="D659" s="253">
        <v>0</v>
      </c>
      <c r="E659" s="253">
        <v>0</v>
      </c>
      <c r="F659" s="324">
        <v>0</v>
      </c>
      <c r="G659" s="253">
        <f t="shared" si="66"/>
        <v>0</v>
      </c>
      <c r="H659" s="411"/>
    </row>
    <row r="660" spans="1:8" ht="45" x14ac:dyDescent="0.2">
      <c r="A660" s="889"/>
      <c r="B660" s="755"/>
      <c r="C660" s="258" t="s">
        <v>2</v>
      </c>
      <c r="D660" s="253">
        <v>0</v>
      </c>
      <c r="E660" s="253">
        <v>0</v>
      </c>
      <c r="F660" s="324">
        <v>0</v>
      </c>
      <c r="G660" s="253">
        <f t="shared" si="66"/>
        <v>0</v>
      </c>
      <c r="H660" s="411"/>
    </row>
    <row r="661" spans="1:8" ht="104.25" customHeight="1" x14ac:dyDescent="0.2">
      <c r="A661" s="889"/>
      <c r="B661" s="755"/>
      <c r="C661" s="258" t="s">
        <v>3</v>
      </c>
      <c r="D661" s="253">
        <v>26863</v>
      </c>
      <c r="E661" s="116">
        <v>4848.07</v>
      </c>
      <c r="F661" s="324">
        <f t="shared" si="67"/>
        <v>18.047388601422028</v>
      </c>
      <c r="G661" s="253">
        <f t="shared" si="66"/>
        <v>4848.07</v>
      </c>
      <c r="H661" s="416"/>
    </row>
    <row r="662" spans="1:8" x14ac:dyDescent="0.2">
      <c r="A662" s="889"/>
      <c r="B662" s="672"/>
      <c r="C662" s="258" t="s">
        <v>104</v>
      </c>
      <c r="D662" s="253">
        <v>0</v>
      </c>
      <c r="E662" s="253">
        <v>0</v>
      </c>
      <c r="F662" s="324">
        <v>0</v>
      </c>
      <c r="G662" s="253">
        <f t="shared" si="66"/>
        <v>0</v>
      </c>
      <c r="H662" s="411"/>
    </row>
    <row r="663" spans="1:8" x14ac:dyDescent="0.2">
      <c r="A663" s="889">
        <v>4</v>
      </c>
      <c r="B663" s="277" t="s">
        <v>278</v>
      </c>
      <c r="C663" s="258" t="s">
        <v>1</v>
      </c>
      <c r="D663" s="253">
        <f>D664+D665+D666+D667</f>
        <v>250</v>
      </c>
      <c r="E663" s="253">
        <f>E664+E665+E666+E667</f>
        <v>0</v>
      </c>
      <c r="F663" s="324">
        <f t="shared" si="67"/>
        <v>0</v>
      </c>
      <c r="G663" s="253">
        <f t="shared" si="66"/>
        <v>0</v>
      </c>
      <c r="H663" s="411"/>
    </row>
    <row r="664" spans="1:8" ht="45" x14ac:dyDescent="0.2">
      <c r="A664" s="889"/>
      <c r="B664" s="813" t="s">
        <v>335</v>
      </c>
      <c r="C664" s="258" t="s">
        <v>8</v>
      </c>
      <c r="D664" s="253">
        <f t="shared" ref="D664:E667" si="70">D669</f>
        <v>0</v>
      </c>
      <c r="E664" s="253">
        <f t="shared" si="70"/>
        <v>0</v>
      </c>
      <c r="F664" s="324">
        <v>0</v>
      </c>
      <c r="G664" s="253">
        <f t="shared" si="66"/>
        <v>0</v>
      </c>
      <c r="H664" s="411"/>
    </row>
    <row r="665" spans="1:8" ht="45" x14ac:dyDescent="0.2">
      <c r="A665" s="889"/>
      <c r="B665" s="813"/>
      <c r="C665" s="258" t="s">
        <v>2</v>
      </c>
      <c r="D665" s="253">
        <f t="shared" si="70"/>
        <v>0</v>
      </c>
      <c r="E665" s="253">
        <f t="shared" si="70"/>
        <v>0</v>
      </c>
      <c r="F665" s="324">
        <v>0</v>
      </c>
      <c r="G665" s="253">
        <f t="shared" si="66"/>
        <v>0</v>
      </c>
      <c r="H665" s="411"/>
    </row>
    <row r="666" spans="1:8" ht="45" x14ac:dyDescent="0.2">
      <c r="A666" s="889"/>
      <c r="B666" s="813"/>
      <c r="C666" s="258" t="s">
        <v>3</v>
      </c>
      <c r="D666" s="253">
        <f t="shared" si="70"/>
        <v>250</v>
      </c>
      <c r="E666" s="116">
        <f t="shared" si="70"/>
        <v>0</v>
      </c>
      <c r="F666" s="324">
        <f t="shared" si="67"/>
        <v>0</v>
      </c>
      <c r="G666" s="253">
        <f t="shared" si="66"/>
        <v>0</v>
      </c>
      <c r="H666" s="411"/>
    </row>
    <row r="667" spans="1:8" x14ac:dyDescent="0.2">
      <c r="A667" s="889"/>
      <c r="B667" s="814"/>
      <c r="C667" s="258" t="s">
        <v>104</v>
      </c>
      <c r="D667" s="253">
        <f t="shared" si="70"/>
        <v>0</v>
      </c>
      <c r="E667" s="253">
        <f t="shared" si="70"/>
        <v>0</v>
      </c>
      <c r="F667" s="324">
        <v>0</v>
      </c>
      <c r="G667" s="253">
        <f t="shared" si="66"/>
        <v>0</v>
      </c>
      <c r="H667" s="411"/>
    </row>
    <row r="668" spans="1:8" x14ac:dyDescent="0.2">
      <c r="A668" s="889" t="s">
        <v>37</v>
      </c>
      <c r="B668" s="248" t="s">
        <v>132</v>
      </c>
      <c r="C668" s="258" t="s">
        <v>1</v>
      </c>
      <c r="D668" s="253">
        <f>D669+D670+D671+D672</f>
        <v>250</v>
      </c>
      <c r="E668" s="253">
        <f>E669+E670+E671+E672</f>
        <v>0</v>
      </c>
      <c r="F668" s="324">
        <f t="shared" si="67"/>
        <v>0</v>
      </c>
      <c r="G668" s="253">
        <f t="shared" ref="G668:G677" si="71">E668</f>
        <v>0</v>
      </c>
      <c r="H668" s="411"/>
    </row>
    <row r="669" spans="1:8" ht="45" x14ac:dyDescent="0.2">
      <c r="A669" s="889"/>
      <c r="B669" s="755" t="s">
        <v>336</v>
      </c>
      <c r="C669" s="258" t="s">
        <v>8</v>
      </c>
      <c r="D669" s="253">
        <f t="shared" ref="D669:E672" si="72">D674</f>
        <v>0</v>
      </c>
      <c r="E669" s="253">
        <f t="shared" si="72"/>
        <v>0</v>
      </c>
      <c r="F669" s="324">
        <v>0</v>
      </c>
      <c r="G669" s="253">
        <f t="shared" si="71"/>
        <v>0</v>
      </c>
      <c r="H669" s="411"/>
    </row>
    <row r="670" spans="1:8" ht="45" x14ac:dyDescent="0.2">
      <c r="A670" s="889"/>
      <c r="B670" s="755"/>
      <c r="C670" s="258" t="s">
        <v>2</v>
      </c>
      <c r="D670" s="253">
        <f t="shared" si="72"/>
        <v>0</v>
      </c>
      <c r="E670" s="253">
        <f t="shared" si="72"/>
        <v>0</v>
      </c>
      <c r="F670" s="324">
        <v>0</v>
      </c>
      <c r="G670" s="253">
        <f t="shared" si="71"/>
        <v>0</v>
      </c>
      <c r="H670" s="411"/>
    </row>
    <row r="671" spans="1:8" ht="45" x14ac:dyDescent="0.2">
      <c r="A671" s="889"/>
      <c r="B671" s="755"/>
      <c r="C671" s="258" t="s">
        <v>3</v>
      </c>
      <c r="D671" s="253">
        <f t="shared" si="72"/>
        <v>250</v>
      </c>
      <c r="E671" s="116">
        <f>E676</f>
        <v>0</v>
      </c>
      <c r="F671" s="324">
        <f t="shared" si="67"/>
        <v>0</v>
      </c>
      <c r="G671" s="253">
        <f t="shared" si="71"/>
        <v>0</v>
      </c>
      <c r="H671" s="411"/>
    </row>
    <row r="672" spans="1:8" x14ac:dyDescent="0.2">
      <c r="A672" s="889"/>
      <c r="B672" s="672"/>
      <c r="C672" s="258" t="s">
        <v>104</v>
      </c>
      <c r="D672" s="253">
        <f t="shared" si="72"/>
        <v>0</v>
      </c>
      <c r="E672" s="253">
        <f t="shared" si="72"/>
        <v>0</v>
      </c>
      <c r="F672" s="324">
        <v>0</v>
      </c>
      <c r="G672" s="253">
        <f t="shared" si="71"/>
        <v>0</v>
      </c>
      <c r="H672" s="411"/>
    </row>
    <row r="673" spans="1:8" ht="27" customHeight="1" x14ac:dyDescent="0.2">
      <c r="A673" s="889" t="s">
        <v>39</v>
      </c>
      <c r="B673" s="248" t="s">
        <v>176</v>
      </c>
      <c r="C673" s="258" t="s">
        <v>1</v>
      </c>
      <c r="D673" s="253">
        <f>D674+D675+D676+D677</f>
        <v>250</v>
      </c>
      <c r="E673" s="253">
        <f>E674+E675+E676+E677</f>
        <v>0</v>
      </c>
      <c r="F673" s="324">
        <f t="shared" si="67"/>
        <v>0</v>
      </c>
      <c r="G673" s="253">
        <f t="shared" si="71"/>
        <v>0</v>
      </c>
      <c r="H673" s="411"/>
    </row>
    <row r="674" spans="1:8" ht="61.5" customHeight="1" x14ac:dyDescent="0.2">
      <c r="A674" s="889"/>
      <c r="B674" s="755" t="s">
        <v>337</v>
      </c>
      <c r="C674" s="258" t="s">
        <v>8</v>
      </c>
      <c r="D674" s="253">
        <v>0</v>
      </c>
      <c r="E674" s="253">
        <v>0</v>
      </c>
      <c r="F674" s="324">
        <v>0</v>
      </c>
      <c r="G674" s="253">
        <f t="shared" si="71"/>
        <v>0</v>
      </c>
      <c r="H674" s="411"/>
    </row>
    <row r="675" spans="1:8" ht="68.25" customHeight="1" x14ac:dyDescent="0.2">
      <c r="A675" s="889"/>
      <c r="B675" s="755"/>
      <c r="C675" s="258" t="s">
        <v>2</v>
      </c>
      <c r="D675" s="253">
        <v>0</v>
      </c>
      <c r="E675" s="253">
        <v>0</v>
      </c>
      <c r="F675" s="324">
        <v>0</v>
      </c>
      <c r="G675" s="253">
        <f t="shared" si="71"/>
        <v>0</v>
      </c>
      <c r="H675" s="411"/>
    </row>
    <row r="676" spans="1:8" ht="45" x14ac:dyDescent="0.2">
      <c r="A676" s="889"/>
      <c r="B676" s="755"/>
      <c r="C676" s="258" t="s">
        <v>3</v>
      </c>
      <c r="D676" s="253">
        <v>250</v>
      </c>
      <c r="E676" s="116">
        <v>0</v>
      </c>
      <c r="F676" s="324">
        <f t="shared" si="67"/>
        <v>0</v>
      </c>
      <c r="G676" s="253">
        <f t="shared" si="71"/>
        <v>0</v>
      </c>
      <c r="H676" s="249"/>
    </row>
    <row r="677" spans="1:8" ht="72" customHeight="1" x14ac:dyDescent="0.2">
      <c r="A677" s="889"/>
      <c r="B677" s="672"/>
      <c r="C677" s="258" t="s">
        <v>104</v>
      </c>
      <c r="D677" s="253">
        <v>0</v>
      </c>
      <c r="E677" s="253">
        <v>0</v>
      </c>
      <c r="F677" s="324">
        <v>0</v>
      </c>
      <c r="G677" s="253">
        <f t="shared" si="71"/>
        <v>0</v>
      </c>
      <c r="H677" s="411"/>
    </row>
    <row r="678" spans="1:8" ht="21" customHeight="1" x14ac:dyDescent="0.2">
      <c r="A678" s="969" t="s">
        <v>1171</v>
      </c>
      <c r="B678" s="970"/>
      <c r="C678" s="970"/>
      <c r="D678" s="970"/>
      <c r="E678" s="970"/>
      <c r="F678" s="970"/>
      <c r="G678" s="970"/>
      <c r="H678" s="971"/>
    </row>
    <row r="679" spans="1:8" ht="14.25" x14ac:dyDescent="0.2">
      <c r="A679" s="889"/>
      <c r="B679" s="818" t="s">
        <v>56</v>
      </c>
      <c r="C679" s="122" t="s">
        <v>1</v>
      </c>
      <c r="D679" s="149">
        <f>D680+D681+D682+D683</f>
        <v>124227</v>
      </c>
      <c r="E679" s="149">
        <f>E680+E681+E682+E683</f>
        <v>21644.5</v>
      </c>
      <c r="F679" s="326">
        <f t="shared" ref="F679:F682" si="73">E679/D679*100</f>
        <v>17.423345971487681</v>
      </c>
      <c r="G679" s="149">
        <f t="shared" ref="G679:G710" si="74">E679</f>
        <v>21644.5</v>
      </c>
      <c r="H679" s="415"/>
    </row>
    <row r="680" spans="1:8" ht="42.75" x14ac:dyDescent="0.2">
      <c r="A680" s="889"/>
      <c r="B680" s="818"/>
      <c r="C680" s="122" t="s">
        <v>8</v>
      </c>
      <c r="D680" s="149">
        <f t="shared" ref="D680:E682" si="75">D685+D700+D720+D735</f>
        <v>0</v>
      </c>
      <c r="E680" s="149">
        <f t="shared" si="75"/>
        <v>0</v>
      </c>
      <c r="F680" s="326">
        <v>0</v>
      </c>
      <c r="G680" s="149">
        <f t="shared" si="74"/>
        <v>0</v>
      </c>
      <c r="H680" s="415"/>
    </row>
    <row r="681" spans="1:8" ht="57" x14ac:dyDescent="0.2">
      <c r="A681" s="889"/>
      <c r="B681" s="818"/>
      <c r="C681" s="122" t="s">
        <v>2</v>
      </c>
      <c r="D681" s="149">
        <f t="shared" si="75"/>
        <v>0</v>
      </c>
      <c r="E681" s="149">
        <f t="shared" si="75"/>
        <v>0</v>
      </c>
      <c r="F681" s="326">
        <v>0</v>
      </c>
      <c r="G681" s="149">
        <f t="shared" si="74"/>
        <v>0</v>
      </c>
      <c r="H681" s="415"/>
    </row>
    <row r="682" spans="1:8" ht="71.25" x14ac:dyDescent="0.2">
      <c r="A682" s="889"/>
      <c r="B682" s="818"/>
      <c r="C682" s="122" t="s">
        <v>3</v>
      </c>
      <c r="D682" s="149">
        <f t="shared" si="75"/>
        <v>124227</v>
      </c>
      <c r="E682" s="149">
        <f t="shared" si="75"/>
        <v>21644.5</v>
      </c>
      <c r="F682" s="326">
        <f t="shared" si="73"/>
        <v>17.423345971487681</v>
      </c>
      <c r="G682" s="149">
        <f t="shared" si="74"/>
        <v>21644.5</v>
      </c>
      <c r="H682" s="415"/>
    </row>
    <row r="683" spans="1:8" ht="28.5" x14ac:dyDescent="0.2">
      <c r="A683" s="889"/>
      <c r="B683" s="818"/>
      <c r="C683" s="122" t="s">
        <v>104</v>
      </c>
      <c r="D683" s="149">
        <f>D693+D703+D723+D738</f>
        <v>0</v>
      </c>
      <c r="E683" s="149">
        <f>E693+E703+E723+E738</f>
        <v>0</v>
      </c>
      <c r="F683" s="326">
        <v>0</v>
      </c>
      <c r="G683" s="149">
        <f t="shared" si="74"/>
        <v>0</v>
      </c>
      <c r="H683" s="415"/>
    </row>
    <row r="684" spans="1:8" x14ac:dyDescent="0.2">
      <c r="A684" s="889">
        <v>1</v>
      </c>
      <c r="B684" s="277" t="s">
        <v>105</v>
      </c>
      <c r="C684" s="258" t="s">
        <v>1</v>
      </c>
      <c r="D684" s="253">
        <f>D685+D686+D687+D688</f>
        <v>32394</v>
      </c>
      <c r="E684" s="253">
        <f>E685+E686+E687+E688</f>
        <v>6141.46</v>
      </c>
      <c r="F684" s="324">
        <f t="shared" ref="F684:F744" si="76">E684/D684*100</f>
        <v>18.958634314996605</v>
      </c>
      <c r="G684" s="253">
        <f t="shared" si="74"/>
        <v>6141.46</v>
      </c>
      <c r="H684" s="411"/>
    </row>
    <row r="685" spans="1:8" ht="45" x14ac:dyDescent="0.2">
      <c r="A685" s="889"/>
      <c r="B685" s="813" t="s">
        <v>338</v>
      </c>
      <c r="C685" s="258" t="s">
        <v>8</v>
      </c>
      <c r="D685" s="253">
        <f t="shared" ref="D685:E688" si="77">D690</f>
        <v>0</v>
      </c>
      <c r="E685" s="253">
        <f t="shared" si="77"/>
        <v>0</v>
      </c>
      <c r="F685" s="324">
        <v>0</v>
      </c>
      <c r="G685" s="253">
        <f t="shared" si="74"/>
        <v>0</v>
      </c>
      <c r="H685" s="411"/>
    </row>
    <row r="686" spans="1:8" ht="45" x14ac:dyDescent="0.2">
      <c r="A686" s="889"/>
      <c r="B686" s="813"/>
      <c r="C686" s="258" t="s">
        <v>2</v>
      </c>
      <c r="D686" s="253">
        <f t="shared" si="77"/>
        <v>0</v>
      </c>
      <c r="E686" s="253">
        <f t="shared" si="77"/>
        <v>0</v>
      </c>
      <c r="F686" s="324">
        <v>0</v>
      </c>
      <c r="G686" s="253">
        <f t="shared" si="74"/>
        <v>0</v>
      </c>
      <c r="H686" s="411"/>
    </row>
    <row r="687" spans="1:8" ht="45" x14ac:dyDescent="0.2">
      <c r="A687" s="889"/>
      <c r="B687" s="813"/>
      <c r="C687" s="258" t="s">
        <v>3</v>
      </c>
      <c r="D687" s="253">
        <f t="shared" si="77"/>
        <v>32394</v>
      </c>
      <c r="E687" s="253">
        <f t="shared" si="77"/>
        <v>6141.46</v>
      </c>
      <c r="F687" s="324">
        <f t="shared" si="76"/>
        <v>18.958634314996605</v>
      </c>
      <c r="G687" s="253">
        <f t="shared" si="74"/>
        <v>6141.46</v>
      </c>
      <c r="H687" s="411"/>
    </row>
    <row r="688" spans="1:8" x14ac:dyDescent="0.2">
      <c r="A688" s="889"/>
      <c r="B688" s="814"/>
      <c r="C688" s="258" t="s">
        <v>104</v>
      </c>
      <c r="D688" s="253">
        <f t="shared" si="77"/>
        <v>0</v>
      </c>
      <c r="E688" s="253">
        <f t="shared" si="77"/>
        <v>0</v>
      </c>
      <c r="F688" s="324">
        <v>0</v>
      </c>
      <c r="G688" s="253">
        <f t="shared" si="74"/>
        <v>0</v>
      </c>
      <c r="H688" s="411"/>
    </row>
    <row r="689" spans="1:8" x14ac:dyDescent="0.2">
      <c r="A689" s="889">
        <v>1.1000000000000001</v>
      </c>
      <c r="B689" s="248" t="s">
        <v>260</v>
      </c>
      <c r="C689" s="258" t="s">
        <v>1</v>
      </c>
      <c r="D689" s="253">
        <f>D690+D691+D692+D693</f>
        <v>32394</v>
      </c>
      <c r="E689" s="253">
        <f>E690+E691+E692+E693</f>
        <v>6141.46</v>
      </c>
      <c r="F689" s="324">
        <f t="shared" si="76"/>
        <v>18.958634314996605</v>
      </c>
      <c r="G689" s="253">
        <f t="shared" si="74"/>
        <v>6141.46</v>
      </c>
      <c r="H689" s="411"/>
    </row>
    <row r="690" spans="1:8" ht="45" x14ac:dyDescent="0.2">
      <c r="A690" s="889"/>
      <c r="B690" s="755" t="s">
        <v>339</v>
      </c>
      <c r="C690" s="258" t="s">
        <v>8</v>
      </c>
      <c r="D690" s="253">
        <f t="shared" ref="D690:E693" si="78">D695</f>
        <v>0</v>
      </c>
      <c r="E690" s="253">
        <f t="shared" si="78"/>
        <v>0</v>
      </c>
      <c r="F690" s="324">
        <v>0</v>
      </c>
      <c r="G690" s="253">
        <f t="shared" si="74"/>
        <v>0</v>
      </c>
      <c r="H690" s="411"/>
    </row>
    <row r="691" spans="1:8" ht="45" x14ac:dyDescent="0.2">
      <c r="A691" s="889"/>
      <c r="B691" s="755"/>
      <c r="C691" s="258" t="s">
        <v>2</v>
      </c>
      <c r="D691" s="253">
        <f t="shared" si="78"/>
        <v>0</v>
      </c>
      <c r="E691" s="253">
        <f t="shared" si="78"/>
        <v>0</v>
      </c>
      <c r="F691" s="324">
        <v>0</v>
      </c>
      <c r="G691" s="253">
        <f t="shared" si="74"/>
        <v>0</v>
      </c>
      <c r="H691" s="411"/>
    </row>
    <row r="692" spans="1:8" ht="45" x14ac:dyDescent="0.2">
      <c r="A692" s="889"/>
      <c r="B692" s="755"/>
      <c r="C692" s="258" t="s">
        <v>3</v>
      </c>
      <c r="D692" s="253">
        <f t="shared" si="78"/>
        <v>32394</v>
      </c>
      <c r="E692" s="253">
        <f t="shared" si="78"/>
        <v>6141.46</v>
      </c>
      <c r="F692" s="324">
        <f>E692/D692*100</f>
        <v>18.958634314996605</v>
      </c>
      <c r="G692" s="253">
        <f t="shared" si="74"/>
        <v>6141.46</v>
      </c>
      <c r="H692" s="249"/>
    </row>
    <row r="693" spans="1:8" x14ac:dyDescent="0.2">
      <c r="A693" s="889"/>
      <c r="B693" s="672"/>
      <c r="C693" s="258" t="s">
        <v>104</v>
      </c>
      <c r="D693" s="253">
        <f t="shared" si="78"/>
        <v>0</v>
      </c>
      <c r="E693" s="253">
        <f t="shared" si="78"/>
        <v>0</v>
      </c>
      <c r="F693" s="324">
        <v>0</v>
      </c>
      <c r="G693" s="253">
        <f t="shared" si="74"/>
        <v>0</v>
      </c>
      <c r="H693" s="411"/>
    </row>
    <row r="694" spans="1:8" x14ac:dyDescent="0.2">
      <c r="A694" s="889" t="s">
        <v>11</v>
      </c>
      <c r="B694" s="248" t="s">
        <v>110</v>
      </c>
      <c r="C694" s="258" t="s">
        <v>1</v>
      </c>
      <c r="D694" s="253">
        <f>D695+D696+D697+D698</f>
        <v>32394</v>
      </c>
      <c r="E694" s="253">
        <f>E695+E696+E697+E698</f>
        <v>6141.46</v>
      </c>
      <c r="F694" s="324">
        <f t="shared" si="76"/>
        <v>18.958634314996605</v>
      </c>
      <c r="G694" s="253">
        <f t="shared" si="74"/>
        <v>6141.46</v>
      </c>
      <c r="H694" s="411"/>
    </row>
    <row r="695" spans="1:8" ht="45" x14ac:dyDescent="0.2">
      <c r="A695" s="889"/>
      <c r="B695" s="755" t="s">
        <v>340</v>
      </c>
      <c r="C695" s="258" t="s">
        <v>8</v>
      </c>
      <c r="D695" s="253">
        <v>0</v>
      </c>
      <c r="E695" s="253">
        <v>0</v>
      </c>
      <c r="F695" s="324">
        <v>0</v>
      </c>
      <c r="G695" s="253">
        <f t="shared" si="74"/>
        <v>0</v>
      </c>
      <c r="H695" s="411"/>
    </row>
    <row r="696" spans="1:8" ht="45" x14ac:dyDescent="0.2">
      <c r="A696" s="889"/>
      <c r="B696" s="755"/>
      <c r="C696" s="258" t="s">
        <v>2</v>
      </c>
      <c r="D696" s="253">
        <v>0</v>
      </c>
      <c r="E696" s="253">
        <v>0</v>
      </c>
      <c r="F696" s="324">
        <v>0</v>
      </c>
      <c r="G696" s="253">
        <f t="shared" si="74"/>
        <v>0</v>
      </c>
      <c r="H696" s="411"/>
    </row>
    <row r="697" spans="1:8" ht="45" x14ac:dyDescent="0.2">
      <c r="A697" s="889"/>
      <c r="B697" s="755"/>
      <c r="C697" s="258" t="s">
        <v>3</v>
      </c>
      <c r="D697" s="253">
        <v>32394</v>
      </c>
      <c r="E697" s="116">
        <v>6141.46</v>
      </c>
      <c r="F697" s="324">
        <f t="shared" si="76"/>
        <v>18.958634314996605</v>
      </c>
      <c r="G697" s="253">
        <f t="shared" si="74"/>
        <v>6141.46</v>
      </c>
      <c r="H697" s="249"/>
    </row>
    <row r="698" spans="1:8" x14ac:dyDescent="0.2">
      <c r="A698" s="889"/>
      <c r="B698" s="672"/>
      <c r="C698" s="258" t="s">
        <v>104</v>
      </c>
      <c r="D698" s="253">
        <v>0</v>
      </c>
      <c r="E698" s="253">
        <v>0</v>
      </c>
      <c r="F698" s="324">
        <v>0</v>
      </c>
      <c r="G698" s="253">
        <f t="shared" si="74"/>
        <v>0</v>
      </c>
      <c r="H698" s="411"/>
    </row>
    <row r="699" spans="1:8" x14ac:dyDescent="0.2">
      <c r="A699" s="897">
        <v>2</v>
      </c>
      <c r="B699" s="277" t="s">
        <v>130</v>
      </c>
      <c r="C699" s="258" t="s">
        <v>1</v>
      </c>
      <c r="D699" s="253">
        <f>D700+D701+D702+D703</f>
        <v>68930</v>
      </c>
      <c r="E699" s="253">
        <f>E700+E701+E702+E703</f>
        <v>12041.77</v>
      </c>
      <c r="F699" s="324">
        <f t="shared" si="76"/>
        <v>17.469563325112432</v>
      </c>
      <c r="G699" s="253">
        <f t="shared" si="74"/>
        <v>12041.77</v>
      </c>
      <c r="H699" s="411"/>
    </row>
    <row r="700" spans="1:8" ht="45" x14ac:dyDescent="0.2">
      <c r="A700" s="898"/>
      <c r="B700" s="813" t="s">
        <v>341</v>
      </c>
      <c r="C700" s="258" t="s">
        <v>8</v>
      </c>
      <c r="D700" s="253">
        <f t="shared" ref="D700:E703" si="79">D705</f>
        <v>0</v>
      </c>
      <c r="E700" s="253">
        <f t="shared" si="79"/>
        <v>0</v>
      </c>
      <c r="F700" s="324">
        <v>0</v>
      </c>
      <c r="G700" s="253">
        <f t="shared" si="74"/>
        <v>0</v>
      </c>
      <c r="H700" s="411"/>
    </row>
    <row r="701" spans="1:8" ht="45" x14ac:dyDescent="0.2">
      <c r="A701" s="898"/>
      <c r="B701" s="813"/>
      <c r="C701" s="258" t="s">
        <v>2</v>
      </c>
      <c r="D701" s="253">
        <f t="shared" si="79"/>
        <v>0</v>
      </c>
      <c r="E701" s="253">
        <f t="shared" si="79"/>
        <v>0</v>
      </c>
      <c r="F701" s="324">
        <v>0</v>
      </c>
      <c r="G701" s="253">
        <f t="shared" si="74"/>
        <v>0</v>
      </c>
      <c r="H701" s="411"/>
    </row>
    <row r="702" spans="1:8" ht="45" x14ac:dyDescent="0.2">
      <c r="A702" s="898"/>
      <c r="B702" s="813"/>
      <c r="C702" s="258" t="s">
        <v>3</v>
      </c>
      <c r="D702" s="253">
        <f t="shared" si="79"/>
        <v>68930</v>
      </c>
      <c r="E702" s="253">
        <f t="shared" si="79"/>
        <v>12041.77</v>
      </c>
      <c r="F702" s="324">
        <f t="shared" si="76"/>
        <v>17.469563325112432</v>
      </c>
      <c r="G702" s="253">
        <f t="shared" si="74"/>
        <v>12041.77</v>
      </c>
      <c r="H702" s="249"/>
    </row>
    <row r="703" spans="1:8" x14ac:dyDescent="0.2">
      <c r="A703" s="899"/>
      <c r="B703" s="814"/>
      <c r="C703" s="258" t="s">
        <v>104</v>
      </c>
      <c r="D703" s="253">
        <f t="shared" si="79"/>
        <v>0</v>
      </c>
      <c r="E703" s="253">
        <f t="shared" si="79"/>
        <v>0</v>
      </c>
      <c r="F703" s="324">
        <v>0</v>
      </c>
      <c r="G703" s="253">
        <f t="shared" si="74"/>
        <v>0</v>
      </c>
      <c r="H703" s="411"/>
    </row>
    <row r="704" spans="1:8" x14ac:dyDescent="0.2">
      <c r="A704" s="889" t="s">
        <v>16</v>
      </c>
      <c r="B704" s="301" t="s">
        <v>132</v>
      </c>
      <c r="C704" s="258" t="s">
        <v>1</v>
      </c>
      <c r="D704" s="253">
        <f>D705+D706+D707+D708</f>
        <v>68930</v>
      </c>
      <c r="E704" s="253">
        <f>E705+E706+E707+E708</f>
        <v>12041.77</v>
      </c>
      <c r="F704" s="324">
        <f t="shared" si="76"/>
        <v>17.469563325112432</v>
      </c>
      <c r="G704" s="253">
        <f t="shared" si="74"/>
        <v>12041.77</v>
      </c>
      <c r="H704" s="411"/>
    </row>
    <row r="705" spans="1:8" ht="45" x14ac:dyDescent="0.2">
      <c r="A705" s="889"/>
      <c r="B705" s="755" t="s">
        <v>342</v>
      </c>
      <c r="C705" s="258" t="s">
        <v>8</v>
      </c>
      <c r="D705" s="253">
        <f t="shared" ref="D705:E708" si="80">D710+D715</f>
        <v>0</v>
      </c>
      <c r="E705" s="253">
        <f t="shared" si="80"/>
        <v>0</v>
      </c>
      <c r="F705" s="324">
        <v>0</v>
      </c>
      <c r="G705" s="253">
        <f t="shared" si="74"/>
        <v>0</v>
      </c>
      <c r="H705" s="411"/>
    </row>
    <row r="706" spans="1:8" ht="45" x14ac:dyDescent="0.2">
      <c r="A706" s="889"/>
      <c r="B706" s="755"/>
      <c r="C706" s="258" t="s">
        <v>2</v>
      </c>
      <c r="D706" s="253">
        <f t="shared" si="80"/>
        <v>0</v>
      </c>
      <c r="E706" s="253">
        <f t="shared" si="80"/>
        <v>0</v>
      </c>
      <c r="F706" s="324">
        <v>0</v>
      </c>
      <c r="G706" s="253">
        <f t="shared" si="74"/>
        <v>0</v>
      </c>
      <c r="H706" s="411"/>
    </row>
    <row r="707" spans="1:8" ht="45" x14ac:dyDescent="0.2">
      <c r="A707" s="889"/>
      <c r="B707" s="755"/>
      <c r="C707" s="258" t="s">
        <v>3</v>
      </c>
      <c r="D707" s="253">
        <f t="shared" si="80"/>
        <v>68930</v>
      </c>
      <c r="E707" s="116">
        <f>E712+E717</f>
        <v>12041.77</v>
      </c>
      <c r="F707" s="324">
        <f t="shared" si="76"/>
        <v>17.469563325112432</v>
      </c>
      <c r="G707" s="253">
        <f t="shared" si="74"/>
        <v>12041.77</v>
      </c>
      <c r="H707" s="249"/>
    </row>
    <row r="708" spans="1:8" x14ac:dyDescent="0.2">
      <c r="A708" s="889"/>
      <c r="B708" s="672"/>
      <c r="C708" s="258" t="s">
        <v>104</v>
      </c>
      <c r="D708" s="253">
        <f t="shared" si="80"/>
        <v>0</v>
      </c>
      <c r="E708" s="253">
        <f t="shared" si="80"/>
        <v>0</v>
      </c>
      <c r="F708" s="324">
        <v>0</v>
      </c>
      <c r="G708" s="253">
        <f t="shared" si="74"/>
        <v>0</v>
      </c>
      <c r="H708" s="411"/>
    </row>
    <row r="709" spans="1:8" x14ac:dyDescent="0.2">
      <c r="A709" s="889" t="s">
        <v>17</v>
      </c>
      <c r="B709" s="301" t="s">
        <v>134</v>
      </c>
      <c r="C709" s="258" t="s">
        <v>1</v>
      </c>
      <c r="D709" s="253">
        <f>D710+D711+D712+D713</f>
        <v>38053</v>
      </c>
      <c r="E709" s="253">
        <f>E710+E711+E712+E713</f>
        <v>7165.29</v>
      </c>
      <c r="F709" s="324">
        <f t="shared" si="76"/>
        <v>18.829763750558431</v>
      </c>
      <c r="G709" s="253">
        <f t="shared" si="74"/>
        <v>7165.29</v>
      </c>
      <c r="H709" s="411"/>
    </row>
    <row r="710" spans="1:8" ht="45" x14ac:dyDescent="0.2">
      <c r="A710" s="889"/>
      <c r="B710" s="632" t="s">
        <v>343</v>
      </c>
      <c r="C710" s="258" t="s">
        <v>8</v>
      </c>
      <c r="D710" s="253">
        <v>0</v>
      </c>
      <c r="E710" s="253">
        <v>0</v>
      </c>
      <c r="F710" s="324">
        <v>0</v>
      </c>
      <c r="G710" s="253">
        <f t="shared" si="74"/>
        <v>0</v>
      </c>
      <c r="H710" s="411"/>
    </row>
    <row r="711" spans="1:8" ht="45" x14ac:dyDescent="0.2">
      <c r="A711" s="889"/>
      <c r="B711" s="632"/>
      <c r="C711" s="258" t="s">
        <v>2</v>
      </c>
      <c r="D711" s="253">
        <v>0</v>
      </c>
      <c r="E711" s="253">
        <v>0</v>
      </c>
      <c r="F711" s="324">
        <v>0</v>
      </c>
      <c r="G711" s="253">
        <f t="shared" ref="G711:G747" si="81">E711</f>
        <v>0</v>
      </c>
      <c r="H711" s="411"/>
    </row>
    <row r="712" spans="1:8" ht="106.5" customHeight="1" x14ac:dyDescent="0.2">
      <c r="A712" s="889"/>
      <c r="B712" s="632"/>
      <c r="C712" s="258" t="s">
        <v>3</v>
      </c>
      <c r="D712" s="253">
        <v>38053</v>
      </c>
      <c r="E712" s="116">
        <v>7165.29</v>
      </c>
      <c r="F712" s="324">
        <f>E712/D712*100</f>
        <v>18.829763750558431</v>
      </c>
      <c r="G712" s="253">
        <f t="shared" si="81"/>
        <v>7165.29</v>
      </c>
      <c r="H712" s="249"/>
    </row>
    <row r="713" spans="1:8" x14ac:dyDescent="0.2">
      <c r="A713" s="889"/>
      <c r="B713" s="632"/>
      <c r="C713" s="258" t="s">
        <v>104</v>
      </c>
      <c r="D713" s="253">
        <v>0</v>
      </c>
      <c r="E713" s="253">
        <v>0</v>
      </c>
      <c r="F713" s="324">
        <v>0</v>
      </c>
      <c r="G713" s="253">
        <f t="shared" si="81"/>
        <v>0</v>
      </c>
      <c r="H713" s="411"/>
    </row>
    <row r="714" spans="1:8" x14ac:dyDescent="0.2">
      <c r="A714" s="889" t="s">
        <v>136</v>
      </c>
      <c r="B714" s="248" t="s">
        <v>344</v>
      </c>
      <c r="C714" s="258" t="s">
        <v>1</v>
      </c>
      <c r="D714" s="253">
        <f>D715+D716+D717+D718</f>
        <v>30877</v>
      </c>
      <c r="E714" s="253">
        <f>E715+E716+E717+E718</f>
        <v>4876.4799999999996</v>
      </c>
      <c r="F714" s="324">
        <f t="shared" si="76"/>
        <v>15.793244162321468</v>
      </c>
      <c r="G714" s="253">
        <f t="shared" si="81"/>
        <v>4876.4799999999996</v>
      </c>
      <c r="H714" s="411"/>
    </row>
    <row r="715" spans="1:8" ht="45" x14ac:dyDescent="0.2">
      <c r="A715" s="889"/>
      <c r="B715" s="755" t="s">
        <v>345</v>
      </c>
      <c r="C715" s="258" t="s">
        <v>8</v>
      </c>
      <c r="D715" s="253">
        <v>0</v>
      </c>
      <c r="E715" s="253">
        <v>0</v>
      </c>
      <c r="F715" s="324">
        <v>0</v>
      </c>
      <c r="G715" s="253">
        <f t="shared" si="81"/>
        <v>0</v>
      </c>
      <c r="H715" s="411"/>
    </row>
    <row r="716" spans="1:8" ht="45" x14ac:dyDescent="0.2">
      <c r="A716" s="889"/>
      <c r="B716" s="755"/>
      <c r="C716" s="258" t="s">
        <v>2</v>
      </c>
      <c r="D716" s="253">
        <v>0</v>
      </c>
      <c r="E716" s="253">
        <v>0</v>
      </c>
      <c r="F716" s="324">
        <v>0</v>
      </c>
      <c r="G716" s="253">
        <f t="shared" si="81"/>
        <v>0</v>
      </c>
      <c r="H716" s="411"/>
    </row>
    <row r="717" spans="1:8" ht="114.75" customHeight="1" x14ac:dyDescent="0.2">
      <c r="A717" s="889"/>
      <c r="B717" s="755"/>
      <c r="C717" s="258" t="s">
        <v>3</v>
      </c>
      <c r="D717" s="253">
        <v>30877</v>
      </c>
      <c r="E717" s="116">
        <v>4876.4799999999996</v>
      </c>
      <c r="F717" s="324">
        <f>E717/D717*100</f>
        <v>15.793244162321468</v>
      </c>
      <c r="G717" s="253">
        <f t="shared" si="81"/>
        <v>4876.4799999999996</v>
      </c>
      <c r="H717" s="249"/>
    </row>
    <row r="718" spans="1:8" ht="20.25" customHeight="1" x14ac:dyDescent="0.2">
      <c r="A718" s="889"/>
      <c r="B718" s="672"/>
      <c r="C718" s="258" t="s">
        <v>104</v>
      </c>
      <c r="D718" s="253">
        <v>0</v>
      </c>
      <c r="E718" s="253">
        <v>0</v>
      </c>
      <c r="F718" s="324">
        <v>0</v>
      </c>
      <c r="G718" s="253">
        <f t="shared" si="81"/>
        <v>0</v>
      </c>
      <c r="H718" s="411"/>
    </row>
    <row r="719" spans="1:8" x14ac:dyDescent="0.2">
      <c r="A719" s="889">
        <v>3</v>
      </c>
      <c r="B719" s="277" t="s">
        <v>258</v>
      </c>
      <c r="C719" s="258" t="s">
        <v>1</v>
      </c>
      <c r="D719" s="253">
        <f>D720+D721+D722+D723</f>
        <v>300</v>
      </c>
      <c r="E719" s="253">
        <f>E720+E721+E722+E723</f>
        <v>28.21</v>
      </c>
      <c r="F719" s="324">
        <f t="shared" si="76"/>
        <v>9.4033333333333324</v>
      </c>
      <c r="G719" s="253">
        <f t="shared" si="81"/>
        <v>28.21</v>
      </c>
      <c r="H719" s="411"/>
    </row>
    <row r="720" spans="1:8" ht="45" x14ac:dyDescent="0.2">
      <c r="A720" s="889"/>
      <c r="B720" s="813" t="s">
        <v>346</v>
      </c>
      <c r="C720" s="258" t="s">
        <v>8</v>
      </c>
      <c r="D720" s="253">
        <f t="shared" ref="D720:E723" si="82">D725</f>
        <v>0</v>
      </c>
      <c r="E720" s="253">
        <f t="shared" si="82"/>
        <v>0</v>
      </c>
      <c r="F720" s="324">
        <v>0</v>
      </c>
      <c r="G720" s="253">
        <f t="shared" si="81"/>
        <v>0</v>
      </c>
      <c r="H720" s="411"/>
    </row>
    <row r="721" spans="1:8" ht="45" x14ac:dyDescent="0.2">
      <c r="A721" s="889"/>
      <c r="B721" s="813"/>
      <c r="C721" s="258" t="s">
        <v>2</v>
      </c>
      <c r="D721" s="253">
        <f t="shared" si="82"/>
        <v>0</v>
      </c>
      <c r="E721" s="253">
        <f t="shared" si="82"/>
        <v>0</v>
      </c>
      <c r="F721" s="324">
        <v>0</v>
      </c>
      <c r="G721" s="253">
        <f t="shared" si="81"/>
        <v>0</v>
      </c>
      <c r="H721" s="411"/>
    </row>
    <row r="722" spans="1:8" ht="45" x14ac:dyDescent="0.2">
      <c r="A722" s="889"/>
      <c r="B722" s="813"/>
      <c r="C722" s="258" t="s">
        <v>3</v>
      </c>
      <c r="D722" s="253">
        <f t="shared" si="82"/>
        <v>300</v>
      </c>
      <c r="E722" s="253">
        <f t="shared" si="82"/>
        <v>28.21</v>
      </c>
      <c r="F722" s="324">
        <f t="shared" si="76"/>
        <v>9.4033333333333324</v>
      </c>
      <c r="G722" s="253">
        <f t="shared" si="81"/>
        <v>28.21</v>
      </c>
      <c r="H722" s="411"/>
    </row>
    <row r="723" spans="1:8" x14ac:dyDescent="0.2">
      <c r="A723" s="889"/>
      <c r="B723" s="814"/>
      <c r="C723" s="258" t="s">
        <v>104</v>
      </c>
      <c r="D723" s="253">
        <f t="shared" si="82"/>
        <v>0</v>
      </c>
      <c r="E723" s="253">
        <f t="shared" si="82"/>
        <v>0</v>
      </c>
      <c r="F723" s="324">
        <v>0</v>
      </c>
      <c r="G723" s="253">
        <f t="shared" si="81"/>
        <v>0</v>
      </c>
      <c r="H723" s="411"/>
    </row>
    <row r="724" spans="1:8" x14ac:dyDescent="0.2">
      <c r="A724" s="897" t="s">
        <v>23</v>
      </c>
      <c r="B724" s="248" t="s">
        <v>332</v>
      </c>
      <c r="C724" s="258" t="s">
        <v>1</v>
      </c>
      <c r="D724" s="253">
        <f>D725+D726+D727+D728</f>
        <v>300</v>
      </c>
      <c r="E724" s="253">
        <f>E725+E726+E727+E728</f>
        <v>28.21</v>
      </c>
      <c r="F724" s="324">
        <f t="shared" si="76"/>
        <v>9.4033333333333324</v>
      </c>
      <c r="G724" s="253">
        <f t="shared" si="81"/>
        <v>28.21</v>
      </c>
      <c r="H724" s="411"/>
    </row>
    <row r="725" spans="1:8" ht="45" x14ac:dyDescent="0.2">
      <c r="A725" s="898"/>
      <c r="B725" s="755" t="s">
        <v>347</v>
      </c>
      <c r="C725" s="258" t="s">
        <v>8</v>
      </c>
      <c r="D725" s="253">
        <f t="shared" ref="D725:E728" si="83">D730</f>
        <v>0</v>
      </c>
      <c r="E725" s="253">
        <f t="shared" si="83"/>
        <v>0</v>
      </c>
      <c r="F725" s="324">
        <v>0</v>
      </c>
      <c r="G725" s="253">
        <f t="shared" si="81"/>
        <v>0</v>
      </c>
      <c r="H725" s="411"/>
    </row>
    <row r="726" spans="1:8" ht="45" x14ac:dyDescent="0.2">
      <c r="A726" s="898"/>
      <c r="B726" s="755"/>
      <c r="C726" s="258" t="s">
        <v>2</v>
      </c>
      <c r="D726" s="253">
        <f t="shared" si="83"/>
        <v>0</v>
      </c>
      <c r="E726" s="253">
        <f t="shared" si="83"/>
        <v>0</v>
      </c>
      <c r="F726" s="324">
        <v>0</v>
      </c>
      <c r="G726" s="253">
        <f t="shared" si="81"/>
        <v>0</v>
      </c>
      <c r="H726" s="411"/>
    </row>
    <row r="727" spans="1:8" ht="45" x14ac:dyDescent="0.2">
      <c r="A727" s="898"/>
      <c r="B727" s="755"/>
      <c r="C727" s="258" t="s">
        <v>3</v>
      </c>
      <c r="D727" s="253">
        <f t="shared" si="83"/>
        <v>300</v>
      </c>
      <c r="E727" s="253">
        <f>E732</f>
        <v>28.21</v>
      </c>
      <c r="F727" s="324">
        <f t="shared" si="76"/>
        <v>9.4033333333333324</v>
      </c>
      <c r="G727" s="253">
        <f t="shared" si="81"/>
        <v>28.21</v>
      </c>
      <c r="H727" s="249"/>
    </row>
    <row r="728" spans="1:8" x14ac:dyDescent="0.2">
      <c r="A728" s="899"/>
      <c r="B728" s="672"/>
      <c r="C728" s="258" t="s">
        <v>104</v>
      </c>
      <c r="D728" s="253">
        <f t="shared" si="83"/>
        <v>0</v>
      </c>
      <c r="E728" s="253">
        <f t="shared" si="83"/>
        <v>0</v>
      </c>
      <c r="F728" s="324">
        <v>0</v>
      </c>
      <c r="G728" s="253">
        <f t="shared" si="81"/>
        <v>0</v>
      </c>
      <c r="H728" s="411"/>
    </row>
    <row r="729" spans="1:8" x14ac:dyDescent="0.2">
      <c r="A729" s="897" t="s">
        <v>25</v>
      </c>
      <c r="B729" s="248" t="s">
        <v>176</v>
      </c>
      <c r="C729" s="258" t="s">
        <v>1</v>
      </c>
      <c r="D729" s="253">
        <f>D730+D731+D732+D733</f>
        <v>300</v>
      </c>
      <c r="E729" s="253">
        <f>E730+E731+E732+E733</f>
        <v>28.21</v>
      </c>
      <c r="F729" s="324">
        <f t="shared" si="76"/>
        <v>9.4033333333333324</v>
      </c>
      <c r="G729" s="253">
        <f t="shared" si="81"/>
        <v>28.21</v>
      </c>
      <c r="H729" s="411"/>
    </row>
    <row r="730" spans="1:8" ht="45" x14ac:dyDescent="0.2">
      <c r="A730" s="898"/>
      <c r="B730" s="755" t="s">
        <v>348</v>
      </c>
      <c r="C730" s="258" t="s">
        <v>8</v>
      </c>
      <c r="D730" s="253">
        <v>0</v>
      </c>
      <c r="E730" s="253">
        <v>0</v>
      </c>
      <c r="F730" s="324">
        <v>0</v>
      </c>
      <c r="G730" s="253">
        <f t="shared" si="81"/>
        <v>0</v>
      </c>
      <c r="H730" s="411"/>
    </row>
    <row r="731" spans="1:8" ht="45" x14ac:dyDescent="0.2">
      <c r="A731" s="898"/>
      <c r="B731" s="755"/>
      <c r="C731" s="258" t="s">
        <v>2</v>
      </c>
      <c r="D731" s="253">
        <v>0</v>
      </c>
      <c r="E731" s="253">
        <v>0</v>
      </c>
      <c r="F731" s="324">
        <v>0</v>
      </c>
      <c r="G731" s="253">
        <f t="shared" si="81"/>
        <v>0</v>
      </c>
      <c r="H731" s="411"/>
    </row>
    <row r="732" spans="1:8" ht="45" x14ac:dyDescent="0.2">
      <c r="A732" s="898"/>
      <c r="B732" s="755"/>
      <c r="C732" s="258" t="s">
        <v>3</v>
      </c>
      <c r="D732" s="253">
        <v>300</v>
      </c>
      <c r="E732" s="116">
        <v>28.21</v>
      </c>
      <c r="F732" s="324">
        <f>E732/D732*100</f>
        <v>9.4033333333333324</v>
      </c>
      <c r="G732" s="253">
        <f t="shared" si="81"/>
        <v>28.21</v>
      </c>
      <c r="H732" s="249"/>
    </row>
    <row r="733" spans="1:8" x14ac:dyDescent="0.2">
      <c r="A733" s="899"/>
      <c r="B733" s="672"/>
      <c r="C733" s="258" t="s">
        <v>104</v>
      </c>
      <c r="D733" s="253">
        <v>0</v>
      </c>
      <c r="E733" s="253">
        <v>0</v>
      </c>
      <c r="F733" s="324">
        <v>0</v>
      </c>
      <c r="G733" s="253">
        <f t="shared" si="81"/>
        <v>0</v>
      </c>
      <c r="H733" s="411"/>
    </row>
    <row r="734" spans="1:8" x14ac:dyDescent="0.2">
      <c r="A734" s="889">
        <v>4</v>
      </c>
      <c r="B734" s="277" t="s">
        <v>278</v>
      </c>
      <c r="C734" s="258" t="s">
        <v>1</v>
      </c>
      <c r="D734" s="253">
        <f>D735+D736+D737+D738</f>
        <v>22603</v>
      </c>
      <c r="E734" s="253">
        <f>E735+E736+E737+E738</f>
        <v>3433.06</v>
      </c>
      <c r="F734" s="324">
        <f t="shared" si="76"/>
        <v>15.188514798920497</v>
      </c>
      <c r="G734" s="253">
        <f t="shared" si="81"/>
        <v>3433.06</v>
      </c>
      <c r="H734" s="411"/>
    </row>
    <row r="735" spans="1:8" ht="45" x14ac:dyDescent="0.2">
      <c r="A735" s="889"/>
      <c r="B735" s="813" t="s">
        <v>349</v>
      </c>
      <c r="C735" s="258" t="s">
        <v>8</v>
      </c>
      <c r="D735" s="253">
        <f t="shared" ref="D735:E738" si="84">D740</f>
        <v>0</v>
      </c>
      <c r="E735" s="253">
        <f t="shared" si="84"/>
        <v>0</v>
      </c>
      <c r="F735" s="324">
        <v>0</v>
      </c>
      <c r="G735" s="253">
        <f t="shared" si="81"/>
        <v>0</v>
      </c>
      <c r="H735" s="411"/>
    </row>
    <row r="736" spans="1:8" ht="45" x14ac:dyDescent="0.2">
      <c r="A736" s="889"/>
      <c r="B736" s="813"/>
      <c r="C736" s="258" t="s">
        <v>2</v>
      </c>
      <c r="D736" s="253">
        <f t="shared" si="84"/>
        <v>0</v>
      </c>
      <c r="E736" s="253">
        <f t="shared" si="84"/>
        <v>0</v>
      </c>
      <c r="F736" s="324">
        <v>0</v>
      </c>
      <c r="G736" s="253">
        <f t="shared" si="81"/>
        <v>0</v>
      </c>
      <c r="H736" s="411"/>
    </row>
    <row r="737" spans="1:8" ht="45" x14ac:dyDescent="0.2">
      <c r="A737" s="889"/>
      <c r="B737" s="813"/>
      <c r="C737" s="258" t="s">
        <v>3</v>
      </c>
      <c r="D737" s="253">
        <f t="shared" si="84"/>
        <v>22603</v>
      </c>
      <c r="E737" s="253">
        <f t="shared" si="84"/>
        <v>3433.06</v>
      </c>
      <c r="F737" s="324">
        <f t="shared" si="76"/>
        <v>15.188514798920497</v>
      </c>
      <c r="G737" s="253">
        <f t="shared" si="81"/>
        <v>3433.06</v>
      </c>
      <c r="H737" s="411"/>
    </row>
    <row r="738" spans="1:8" x14ac:dyDescent="0.2">
      <c r="A738" s="889"/>
      <c r="B738" s="814"/>
      <c r="C738" s="258" t="s">
        <v>104</v>
      </c>
      <c r="D738" s="253">
        <f t="shared" si="84"/>
        <v>0</v>
      </c>
      <c r="E738" s="253">
        <f t="shared" si="84"/>
        <v>0</v>
      </c>
      <c r="F738" s="324">
        <v>0</v>
      </c>
      <c r="G738" s="253">
        <f t="shared" si="81"/>
        <v>0</v>
      </c>
      <c r="H738" s="411"/>
    </row>
    <row r="739" spans="1:8" x14ac:dyDescent="0.2">
      <c r="A739" s="889" t="s">
        <v>37</v>
      </c>
      <c r="B739" s="248" t="s">
        <v>350</v>
      </c>
      <c r="C739" s="258" t="s">
        <v>1</v>
      </c>
      <c r="D739" s="253">
        <f>D740+D741+D742+D743</f>
        <v>22603</v>
      </c>
      <c r="E739" s="253">
        <f>E740+E741+E742+E743</f>
        <v>3433.06</v>
      </c>
      <c r="F739" s="324">
        <f t="shared" si="76"/>
        <v>15.188514798920497</v>
      </c>
      <c r="G739" s="253">
        <f t="shared" si="81"/>
        <v>3433.06</v>
      </c>
      <c r="H739" s="411"/>
    </row>
    <row r="740" spans="1:8" ht="45" x14ac:dyDescent="0.2">
      <c r="A740" s="889"/>
      <c r="B740" s="755" t="s">
        <v>351</v>
      </c>
      <c r="C740" s="258" t="s">
        <v>8</v>
      </c>
      <c r="D740" s="253">
        <f t="shared" ref="D740:E743" si="85">D745</f>
        <v>0</v>
      </c>
      <c r="E740" s="253">
        <f t="shared" si="85"/>
        <v>0</v>
      </c>
      <c r="F740" s="324">
        <v>0</v>
      </c>
      <c r="G740" s="253">
        <f t="shared" si="81"/>
        <v>0</v>
      </c>
      <c r="H740" s="411"/>
    </row>
    <row r="741" spans="1:8" ht="45" x14ac:dyDescent="0.2">
      <c r="A741" s="889"/>
      <c r="B741" s="755"/>
      <c r="C741" s="258" t="s">
        <v>2</v>
      </c>
      <c r="D741" s="253">
        <f t="shared" si="85"/>
        <v>0</v>
      </c>
      <c r="E741" s="253">
        <f t="shared" si="85"/>
        <v>0</v>
      </c>
      <c r="F741" s="324">
        <v>0</v>
      </c>
      <c r="G741" s="253">
        <f t="shared" si="81"/>
        <v>0</v>
      </c>
      <c r="H741" s="411"/>
    </row>
    <row r="742" spans="1:8" ht="45" x14ac:dyDescent="0.2">
      <c r="A742" s="889"/>
      <c r="B742" s="755"/>
      <c r="C742" s="258" t="s">
        <v>3</v>
      </c>
      <c r="D742" s="253">
        <f t="shared" si="85"/>
        <v>22603</v>
      </c>
      <c r="E742" s="253">
        <f t="shared" si="85"/>
        <v>3433.06</v>
      </c>
      <c r="F742" s="324">
        <f t="shared" si="76"/>
        <v>15.188514798920497</v>
      </c>
      <c r="G742" s="253">
        <f t="shared" si="81"/>
        <v>3433.06</v>
      </c>
      <c r="H742" s="249"/>
    </row>
    <row r="743" spans="1:8" x14ac:dyDescent="0.2">
      <c r="A743" s="889"/>
      <c r="B743" s="672"/>
      <c r="C743" s="258" t="s">
        <v>104</v>
      </c>
      <c r="D743" s="253">
        <f t="shared" si="85"/>
        <v>0</v>
      </c>
      <c r="E743" s="253">
        <f t="shared" si="85"/>
        <v>0</v>
      </c>
      <c r="F743" s="324">
        <v>0</v>
      </c>
      <c r="G743" s="253">
        <f t="shared" si="81"/>
        <v>0</v>
      </c>
      <c r="H743" s="411"/>
    </row>
    <row r="744" spans="1:8" x14ac:dyDescent="0.2">
      <c r="A744" s="916" t="s">
        <v>39</v>
      </c>
      <c r="B744" s="248" t="s">
        <v>176</v>
      </c>
      <c r="C744" s="258" t="s">
        <v>1</v>
      </c>
      <c r="D744" s="253">
        <f>D745+D746+D747+D748</f>
        <v>22603</v>
      </c>
      <c r="E744" s="253">
        <f>E745+E746+E747+E748</f>
        <v>3433.06</v>
      </c>
      <c r="F744" s="324">
        <f t="shared" si="76"/>
        <v>15.188514798920497</v>
      </c>
      <c r="G744" s="253">
        <f t="shared" si="81"/>
        <v>3433.06</v>
      </c>
      <c r="H744" s="411"/>
    </row>
    <row r="745" spans="1:8" ht="45" x14ac:dyDescent="0.2">
      <c r="A745" s="889"/>
      <c r="B745" s="755" t="s">
        <v>352</v>
      </c>
      <c r="C745" s="258" t="s">
        <v>8</v>
      </c>
      <c r="D745" s="253">
        <v>0</v>
      </c>
      <c r="E745" s="253">
        <v>0</v>
      </c>
      <c r="F745" s="324">
        <v>0</v>
      </c>
      <c r="G745" s="253">
        <f t="shared" si="81"/>
        <v>0</v>
      </c>
      <c r="H745" s="411"/>
    </row>
    <row r="746" spans="1:8" ht="45" x14ac:dyDescent="0.2">
      <c r="A746" s="889"/>
      <c r="B746" s="755"/>
      <c r="C746" s="258" t="s">
        <v>2</v>
      </c>
      <c r="D746" s="253">
        <v>0</v>
      </c>
      <c r="E746" s="253">
        <v>0</v>
      </c>
      <c r="F746" s="324">
        <v>0</v>
      </c>
      <c r="G746" s="253">
        <f t="shared" si="81"/>
        <v>0</v>
      </c>
      <c r="H746" s="411"/>
    </row>
    <row r="747" spans="1:8" ht="106.5" customHeight="1" x14ac:dyDescent="0.2">
      <c r="A747" s="889"/>
      <c r="B747" s="755"/>
      <c r="C747" s="258" t="s">
        <v>3</v>
      </c>
      <c r="D747" s="253">
        <v>22603</v>
      </c>
      <c r="E747" s="116">
        <v>3433.06</v>
      </c>
      <c r="F747" s="324">
        <f>E747/D747*100</f>
        <v>15.188514798920497</v>
      </c>
      <c r="G747" s="253">
        <f t="shared" si="81"/>
        <v>3433.06</v>
      </c>
      <c r="H747" s="249"/>
    </row>
    <row r="748" spans="1:8" x14ac:dyDescent="0.2">
      <c r="A748" s="889"/>
      <c r="B748" s="672"/>
      <c r="C748" s="258" t="s">
        <v>104</v>
      </c>
      <c r="D748" s="253">
        <v>0</v>
      </c>
      <c r="E748" s="253">
        <v>0</v>
      </c>
      <c r="F748" s="324">
        <v>0</v>
      </c>
      <c r="G748" s="253">
        <v>0</v>
      </c>
      <c r="H748" s="411"/>
    </row>
    <row r="749" spans="1:8" ht="27" customHeight="1" x14ac:dyDescent="0.2">
      <c r="A749" s="844" t="s">
        <v>353</v>
      </c>
      <c r="B749" s="920"/>
      <c r="C749" s="920"/>
      <c r="D749" s="920"/>
      <c r="E749" s="920"/>
      <c r="F749" s="920"/>
      <c r="G749" s="920"/>
      <c r="H749" s="921"/>
    </row>
    <row r="750" spans="1:8" x14ac:dyDescent="0.25">
      <c r="A750" s="849"/>
      <c r="B750" s="918" t="s">
        <v>18</v>
      </c>
      <c r="C750" s="49" t="s">
        <v>1</v>
      </c>
      <c r="D750" s="149">
        <v>113821.1</v>
      </c>
      <c r="E750" s="149">
        <v>28722.48</v>
      </c>
      <c r="F750" s="326">
        <v>0.252</v>
      </c>
      <c r="G750" s="149">
        <v>28722.48</v>
      </c>
      <c r="H750" s="43"/>
    </row>
    <row r="751" spans="1:8" ht="42.75" x14ac:dyDescent="0.25">
      <c r="A751" s="850"/>
      <c r="B751" s="919"/>
      <c r="C751" s="49" t="s">
        <v>354</v>
      </c>
      <c r="D751" s="149">
        <v>0</v>
      </c>
      <c r="E751" s="149">
        <v>0</v>
      </c>
      <c r="F751" s="326">
        <v>0</v>
      </c>
      <c r="G751" s="213">
        <v>0</v>
      </c>
      <c r="H751" s="43"/>
    </row>
    <row r="752" spans="1:8" ht="57.75" x14ac:dyDescent="0.25">
      <c r="A752" s="850"/>
      <c r="B752" s="919"/>
      <c r="C752" s="50" t="s">
        <v>2</v>
      </c>
      <c r="D752" s="149">
        <v>69377</v>
      </c>
      <c r="E752" s="149">
        <v>20456.560000000001</v>
      </c>
      <c r="F752" s="326">
        <v>0.29499999999999998</v>
      </c>
      <c r="G752" s="149">
        <v>20456.560000000001</v>
      </c>
      <c r="H752" s="43"/>
    </row>
    <row r="753" spans="1:8" ht="57" x14ac:dyDescent="0.25">
      <c r="A753" s="851"/>
      <c r="B753" s="919"/>
      <c r="C753" s="49" t="s">
        <v>355</v>
      </c>
      <c r="D753" s="149">
        <v>44444.1</v>
      </c>
      <c r="E753" s="149">
        <v>8265.92</v>
      </c>
      <c r="F753" s="326">
        <v>0.186</v>
      </c>
      <c r="G753" s="149">
        <v>8265.92</v>
      </c>
      <c r="H753" s="43"/>
    </row>
    <row r="754" spans="1:8" ht="28.5" customHeight="1" x14ac:dyDescent="0.2">
      <c r="A754" s="901" t="s">
        <v>356</v>
      </c>
      <c r="B754" s="902"/>
      <c r="C754" s="902"/>
      <c r="D754" s="902"/>
      <c r="E754" s="902"/>
      <c r="F754" s="902"/>
      <c r="G754" s="902"/>
      <c r="H754" s="903"/>
    </row>
    <row r="755" spans="1:8" x14ac:dyDescent="0.25">
      <c r="A755" s="890"/>
      <c r="B755" s="879" t="s">
        <v>357</v>
      </c>
      <c r="C755" s="32" t="s">
        <v>1</v>
      </c>
      <c r="D755" s="151">
        <v>73775.8</v>
      </c>
      <c r="E755" s="151">
        <v>18148.05</v>
      </c>
      <c r="F755" s="326">
        <v>0.246</v>
      </c>
      <c r="G755" s="151">
        <v>18148.05</v>
      </c>
      <c r="H755" s="43"/>
    </row>
    <row r="756" spans="1:8" ht="57" x14ac:dyDescent="0.25">
      <c r="A756" s="890"/>
      <c r="B756" s="880"/>
      <c r="C756" s="126" t="s">
        <v>2</v>
      </c>
      <c r="D756" s="149">
        <v>34130</v>
      </c>
      <c r="E756" s="149">
        <v>11713.04</v>
      </c>
      <c r="F756" s="326">
        <v>0.34300000000000003</v>
      </c>
      <c r="G756" s="149">
        <v>11713.04</v>
      </c>
      <c r="H756" s="43"/>
    </row>
    <row r="757" spans="1:8" ht="57" x14ac:dyDescent="0.25">
      <c r="A757" s="890"/>
      <c r="B757" s="881"/>
      <c r="C757" s="126" t="s">
        <v>355</v>
      </c>
      <c r="D757" s="149">
        <v>39645.800000000003</v>
      </c>
      <c r="E757" s="149">
        <v>6435.01</v>
      </c>
      <c r="F757" s="326">
        <v>0.16200000000000001</v>
      </c>
      <c r="G757" s="149">
        <v>6435.01</v>
      </c>
      <c r="H757" s="43"/>
    </row>
    <row r="758" spans="1:8" x14ac:dyDescent="0.25">
      <c r="A758" s="849" t="s">
        <v>9</v>
      </c>
      <c r="B758" s="872" t="s">
        <v>358</v>
      </c>
      <c r="C758" s="51" t="s">
        <v>1</v>
      </c>
      <c r="D758" s="253">
        <v>68135.8</v>
      </c>
      <c r="E758" s="253">
        <v>16488.57</v>
      </c>
      <c r="F758" s="324">
        <v>0.24199999999999999</v>
      </c>
      <c r="G758" s="271">
        <v>16488.57</v>
      </c>
      <c r="H758" s="43"/>
    </row>
    <row r="759" spans="1:8" ht="45" x14ac:dyDescent="0.25">
      <c r="A759" s="850"/>
      <c r="B759" s="872"/>
      <c r="C759" s="263" t="s">
        <v>359</v>
      </c>
      <c r="D759" s="250">
        <v>34130</v>
      </c>
      <c r="E759" s="250">
        <v>11713.04</v>
      </c>
      <c r="F759" s="324">
        <v>0.34300000000000003</v>
      </c>
      <c r="G759" s="271">
        <v>11713.04</v>
      </c>
      <c r="H759" s="43"/>
    </row>
    <row r="760" spans="1:8" ht="45" x14ac:dyDescent="0.25">
      <c r="A760" s="851"/>
      <c r="B760" s="872"/>
      <c r="C760" s="263" t="s">
        <v>3</v>
      </c>
      <c r="D760" s="250">
        <v>34005.800000000003</v>
      </c>
      <c r="E760" s="250">
        <v>4775.53</v>
      </c>
      <c r="F760" s="324">
        <v>0.14000000000000001</v>
      </c>
      <c r="G760" s="271">
        <v>4775.53</v>
      </c>
      <c r="H760" s="43"/>
    </row>
    <row r="761" spans="1:8" ht="90" x14ac:dyDescent="0.25">
      <c r="A761" s="309" t="s">
        <v>10</v>
      </c>
      <c r="B761" s="52" t="s">
        <v>360</v>
      </c>
      <c r="C761" s="53" t="s">
        <v>355</v>
      </c>
      <c r="D761" s="28">
        <v>11030.6</v>
      </c>
      <c r="E761" s="253">
        <v>60.6</v>
      </c>
      <c r="F761" s="324">
        <v>5.0000000000000001E-3</v>
      </c>
      <c r="G761" s="271">
        <v>60.6</v>
      </c>
      <c r="H761" s="43"/>
    </row>
    <row r="762" spans="1:8" ht="90" x14ac:dyDescent="0.2">
      <c r="A762" s="310" t="s">
        <v>11</v>
      </c>
      <c r="B762" s="265" t="s">
        <v>361</v>
      </c>
      <c r="C762" s="263" t="s">
        <v>355</v>
      </c>
      <c r="D762" s="273">
        <v>425</v>
      </c>
      <c r="E762" s="273">
        <v>0</v>
      </c>
      <c r="F762" s="324">
        <v>0</v>
      </c>
      <c r="G762" s="271">
        <v>0</v>
      </c>
      <c r="H762" s="249" t="s">
        <v>362</v>
      </c>
    </row>
    <row r="763" spans="1:8" ht="75" x14ac:dyDescent="0.2">
      <c r="A763" s="310" t="s">
        <v>112</v>
      </c>
      <c r="B763" s="267" t="s">
        <v>363</v>
      </c>
      <c r="C763" s="263" t="s">
        <v>355</v>
      </c>
      <c r="D763" s="273">
        <v>154.30000000000001</v>
      </c>
      <c r="E763" s="273">
        <v>0</v>
      </c>
      <c r="F763" s="324">
        <v>0</v>
      </c>
      <c r="G763" s="154">
        <v>0</v>
      </c>
      <c r="H763" s="249" t="s">
        <v>362</v>
      </c>
    </row>
    <row r="764" spans="1:8" ht="75" x14ac:dyDescent="0.2">
      <c r="A764" s="310" t="s">
        <v>115</v>
      </c>
      <c r="B764" s="265" t="s">
        <v>364</v>
      </c>
      <c r="C764" s="263" t="s">
        <v>355</v>
      </c>
      <c r="D764" s="28">
        <v>315</v>
      </c>
      <c r="E764" s="28">
        <v>0</v>
      </c>
      <c r="F764" s="324">
        <v>0</v>
      </c>
      <c r="G764" s="271">
        <v>0</v>
      </c>
      <c r="H764" s="249" t="s">
        <v>362</v>
      </c>
    </row>
    <row r="765" spans="1:8" ht="75" x14ac:dyDescent="0.2">
      <c r="A765" s="310" t="s">
        <v>118</v>
      </c>
      <c r="B765" s="265" t="s">
        <v>365</v>
      </c>
      <c r="C765" s="263" t="s">
        <v>355</v>
      </c>
      <c r="D765" s="273">
        <v>15.8</v>
      </c>
      <c r="E765" s="273">
        <v>0</v>
      </c>
      <c r="F765" s="324">
        <v>0</v>
      </c>
      <c r="G765" s="271">
        <v>0</v>
      </c>
      <c r="H765" s="249" t="s">
        <v>362</v>
      </c>
    </row>
    <row r="766" spans="1:8" ht="75" x14ac:dyDescent="0.2">
      <c r="A766" s="310" t="s">
        <v>121</v>
      </c>
      <c r="B766" s="265" t="s">
        <v>366</v>
      </c>
      <c r="C766" s="263" t="s">
        <v>355</v>
      </c>
      <c r="D766" s="273">
        <v>11.1</v>
      </c>
      <c r="E766" s="273">
        <v>0</v>
      </c>
      <c r="F766" s="324">
        <v>0</v>
      </c>
      <c r="G766" s="271">
        <v>0</v>
      </c>
      <c r="H766" s="249" t="s">
        <v>362</v>
      </c>
    </row>
    <row r="767" spans="1:8" ht="75" x14ac:dyDescent="0.2">
      <c r="A767" s="310" t="s">
        <v>12</v>
      </c>
      <c r="B767" s="265" t="s">
        <v>367</v>
      </c>
      <c r="C767" s="263" t="s">
        <v>355</v>
      </c>
      <c r="D767" s="273">
        <v>28.4</v>
      </c>
      <c r="E767" s="273">
        <v>27</v>
      </c>
      <c r="F767" s="324">
        <v>0.95099999999999996</v>
      </c>
      <c r="G767" s="271">
        <v>27</v>
      </c>
      <c r="H767" s="249" t="s">
        <v>362</v>
      </c>
    </row>
    <row r="768" spans="1:8" ht="60" x14ac:dyDescent="0.2">
      <c r="A768" s="310" t="s">
        <v>368</v>
      </c>
      <c r="B768" s="265" t="s">
        <v>369</v>
      </c>
      <c r="C768" s="263" t="s">
        <v>355</v>
      </c>
      <c r="D768" s="273">
        <v>11.1</v>
      </c>
      <c r="E768" s="273">
        <v>6.1</v>
      </c>
      <c r="F768" s="324">
        <v>0.54900000000000004</v>
      </c>
      <c r="G768" s="271">
        <v>6.1</v>
      </c>
      <c r="H768" s="249" t="s">
        <v>362</v>
      </c>
    </row>
    <row r="769" spans="1:8" ht="195" x14ac:dyDescent="0.2">
      <c r="A769" s="309" t="s">
        <v>370</v>
      </c>
      <c r="B769" s="265" t="s">
        <v>371</v>
      </c>
      <c r="C769" s="263" t="s">
        <v>355</v>
      </c>
      <c r="D769" s="28">
        <v>10040</v>
      </c>
      <c r="E769" s="152">
        <v>0.5</v>
      </c>
      <c r="F769" s="324">
        <v>0</v>
      </c>
      <c r="G769" s="271">
        <v>0.5</v>
      </c>
      <c r="H769" s="249" t="s">
        <v>362</v>
      </c>
    </row>
    <row r="770" spans="1:8" ht="90" x14ac:dyDescent="0.2">
      <c r="A770" s="310" t="s">
        <v>372</v>
      </c>
      <c r="B770" s="265" t="s">
        <v>373</v>
      </c>
      <c r="C770" s="263" t="s">
        <v>355</v>
      </c>
      <c r="D770" s="153">
        <v>29.9</v>
      </c>
      <c r="E770" s="273">
        <v>27</v>
      </c>
      <c r="F770" s="324">
        <v>0.90300000000000002</v>
      </c>
      <c r="G770" s="271">
        <v>27</v>
      </c>
      <c r="H770" s="249" t="s">
        <v>362</v>
      </c>
    </row>
    <row r="771" spans="1:8" ht="90" x14ac:dyDescent="0.25">
      <c r="A771" s="309" t="s">
        <v>13</v>
      </c>
      <c r="B771" s="52" t="s">
        <v>374</v>
      </c>
      <c r="C771" s="53" t="s">
        <v>355</v>
      </c>
      <c r="D771" s="67">
        <v>11168</v>
      </c>
      <c r="E771" s="67">
        <v>2054.3000000000002</v>
      </c>
      <c r="F771" s="324">
        <v>0.184</v>
      </c>
      <c r="G771" s="271">
        <v>2054.3000000000002</v>
      </c>
      <c r="H771" s="43"/>
    </row>
    <row r="772" spans="1:8" ht="90" x14ac:dyDescent="0.2">
      <c r="A772" s="310" t="s">
        <v>14</v>
      </c>
      <c r="B772" s="265" t="s">
        <v>375</v>
      </c>
      <c r="C772" s="263" t="s">
        <v>355</v>
      </c>
      <c r="D772" s="273">
        <v>4000</v>
      </c>
      <c r="E772" s="273">
        <v>3</v>
      </c>
      <c r="F772" s="324">
        <v>1E-3</v>
      </c>
      <c r="G772" s="271">
        <v>3</v>
      </c>
      <c r="H772" s="249" t="s">
        <v>362</v>
      </c>
    </row>
    <row r="773" spans="1:8" ht="165" x14ac:dyDescent="0.2">
      <c r="A773" s="310" t="s">
        <v>215</v>
      </c>
      <c r="B773" s="265" t="s">
        <v>376</v>
      </c>
      <c r="C773" s="263" t="s">
        <v>355</v>
      </c>
      <c r="D773" s="273">
        <v>1462</v>
      </c>
      <c r="E773" s="273">
        <v>0</v>
      </c>
      <c r="F773" s="278">
        <v>0</v>
      </c>
      <c r="G773" s="154">
        <v>0</v>
      </c>
      <c r="H773" s="249" t="s">
        <v>362</v>
      </c>
    </row>
    <row r="774" spans="1:8" ht="15" customHeight="1" x14ac:dyDescent="0.2">
      <c r="A774" s="849" t="s">
        <v>218</v>
      </c>
      <c r="B774" s="869" t="s">
        <v>377</v>
      </c>
      <c r="C774" s="857" t="s">
        <v>355</v>
      </c>
      <c r="D774" s="273">
        <v>436</v>
      </c>
      <c r="E774" s="154">
        <v>84</v>
      </c>
      <c r="F774" s="278">
        <v>0.193</v>
      </c>
      <c r="G774" s="154">
        <v>84</v>
      </c>
      <c r="H774" s="864" t="s">
        <v>362</v>
      </c>
    </row>
    <row r="775" spans="1:8" ht="155.25" customHeight="1" x14ac:dyDescent="0.2">
      <c r="A775" s="851"/>
      <c r="B775" s="896"/>
      <c r="C775" s="858"/>
      <c r="D775" s="155"/>
      <c r="E775" s="156"/>
      <c r="F775" s="327"/>
      <c r="G775" s="158"/>
      <c r="H775" s="865"/>
    </row>
    <row r="776" spans="1:8" ht="93.75" customHeight="1" x14ac:dyDescent="0.2">
      <c r="A776" s="310" t="s">
        <v>221</v>
      </c>
      <c r="B776" s="265" t="s">
        <v>378</v>
      </c>
      <c r="C776" s="55" t="s">
        <v>355</v>
      </c>
      <c r="D776" s="154">
        <v>1000</v>
      </c>
      <c r="E776" s="273">
        <v>478.2</v>
      </c>
      <c r="F776" s="327">
        <v>0.47799999999999998</v>
      </c>
      <c r="G776" s="158">
        <v>478.2</v>
      </c>
      <c r="H776" s="249" t="s">
        <v>362</v>
      </c>
    </row>
    <row r="777" spans="1:8" ht="66.75" customHeight="1" x14ac:dyDescent="0.2">
      <c r="A777" s="310" t="s">
        <v>379</v>
      </c>
      <c r="B777" s="265" t="s">
        <v>380</v>
      </c>
      <c r="C777" s="263" t="s">
        <v>355</v>
      </c>
      <c r="D777" s="28">
        <v>3000</v>
      </c>
      <c r="E777" s="28">
        <v>1489.1</v>
      </c>
      <c r="F777" s="278">
        <v>0.496</v>
      </c>
      <c r="G777" s="154">
        <v>1489.1</v>
      </c>
      <c r="H777" s="249" t="s">
        <v>362</v>
      </c>
    </row>
    <row r="778" spans="1:8" x14ac:dyDescent="0.2">
      <c r="A778" s="849" t="s">
        <v>381</v>
      </c>
      <c r="B778" s="869" t="s">
        <v>382</v>
      </c>
      <c r="C778" s="857" t="s">
        <v>355</v>
      </c>
      <c r="D778" s="273">
        <v>1270</v>
      </c>
      <c r="E778" s="154">
        <v>0</v>
      </c>
      <c r="F778" s="278">
        <v>0</v>
      </c>
      <c r="G778" s="154">
        <v>0</v>
      </c>
      <c r="H778" s="864" t="s">
        <v>362</v>
      </c>
    </row>
    <row r="779" spans="1:8" ht="73.5" customHeight="1" x14ac:dyDescent="0.2">
      <c r="A779" s="851"/>
      <c r="B779" s="896"/>
      <c r="C779" s="858"/>
      <c r="D779" s="270"/>
      <c r="E779" s="157"/>
      <c r="F779" s="328"/>
      <c r="G779" s="158"/>
      <c r="H779" s="865"/>
    </row>
    <row r="780" spans="1:8" x14ac:dyDescent="0.2">
      <c r="A780" s="849" t="s">
        <v>383</v>
      </c>
      <c r="B780" s="869" t="s">
        <v>384</v>
      </c>
      <c r="C780" s="857" t="s">
        <v>355</v>
      </c>
      <c r="D780" s="273">
        <v>0</v>
      </c>
      <c r="E780" s="154">
        <v>0</v>
      </c>
      <c r="F780" s="278">
        <v>0</v>
      </c>
      <c r="G780" s="214">
        <v>0</v>
      </c>
      <c r="H780" s="882" t="s">
        <v>385</v>
      </c>
    </row>
    <row r="781" spans="1:8" ht="74.25" customHeight="1" x14ac:dyDescent="0.2">
      <c r="A781" s="851"/>
      <c r="B781" s="896"/>
      <c r="C781" s="858"/>
      <c r="D781" s="270"/>
      <c r="E781" s="157"/>
      <c r="F781" s="327"/>
      <c r="G781" s="158"/>
      <c r="H781" s="900"/>
    </row>
    <row r="782" spans="1:8" ht="120" x14ac:dyDescent="0.2">
      <c r="A782" s="309" t="s">
        <v>224</v>
      </c>
      <c r="B782" s="52" t="s">
        <v>386</v>
      </c>
      <c r="C782" s="53" t="s">
        <v>355</v>
      </c>
      <c r="D782" s="67">
        <v>11082.5</v>
      </c>
      <c r="E782" s="67">
        <v>2619.7600000000002</v>
      </c>
      <c r="F782" s="327">
        <v>0.23599999999999999</v>
      </c>
      <c r="G782" s="158">
        <v>2619.7600000000002</v>
      </c>
      <c r="H782" s="249" t="s">
        <v>387</v>
      </c>
    </row>
    <row r="783" spans="1:8" ht="45" x14ac:dyDescent="0.25">
      <c r="A783" s="849" t="s">
        <v>388</v>
      </c>
      <c r="B783" s="869" t="s">
        <v>389</v>
      </c>
      <c r="C783" s="263" t="s">
        <v>390</v>
      </c>
      <c r="D783" s="67">
        <v>34130</v>
      </c>
      <c r="E783" s="67">
        <v>11713.04</v>
      </c>
      <c r="F783" s="324">
        <v>0.34300000000000003</v>
      </c>
      <c r="G783" s="271">
        <v>11713.04</v>
      </c>
      <c r="H783" s="43"/>
    </row>
    <row r="784" spans="1:8" ht="103.5" customHeight="1" x14ac:dyDescent="0.25">
      <c r="A784" s="851"/>
      <c r="B784" s="870"/>
      <c r="C784" s="264" t="s">
        <v>355</v>
      </c>
      <c r="D784" s="270">
        <v>724.7</v>
      </c>
      <c r="E784" s="270">
        <v>40.869999999999997</v>
      </c>
      <c r="F784" s="278">
        <v>5.6000000000000001E-2</v>
      </c>
      <c r="G784" s="154">
        <v>40.869999999999997</v>
      </c>
      <c r="H784" s="43"/>
    </row>
    <row r="785" spans="1:8" ht="15" customHeight="1" x14ac:dyDescent="0.2">
      <c r="A785" s="849" t="s">
        <v>391</v>
      </c>
      <c r="B785" s="869" t="s">
        <v>392</v>
      </c>
      <c r="C785" s="857" t="s">
        <v>355</v>
      </c>
      <c r="D785" s="273">
        <v>403</v>
      </c>
      <c r="E785" s="154">
        <v>5.33</v>
      </c>
      <c r="F785" s="278">
        <v>1.2999999999999999E-2</v>
      </c>
      <c r="G785" s="154">
        <v>5.33</v>
      </c>
      <c r="H785" s="864" t="s">
        <v>362</v>
      </c>
    </row>
    <row r="786" spans="1:8" ht="159.75" customHeight="1" x14ac:dyDescent="0.2">
      <c r="A786" s="851"/>
      <c r="B786" s="896"/>
      <c r="C786" s="858"/>
      <c r="D786" s="251"/>
      <c r="E786" s="158"/>
      <c r="F786" s="328"/>
      <c r="G786" s="214"/>
      <c r="H786" s="865"/>
    </row>
    <row r="787" spans="1:8" ht="15" customHeight="1" x14ac:dyDescent="0.2">
      <c r="A787" s="849" t="s">
        <v>393</v>
      </c>
      <c r="B787" s="869" t="s">
        <v>394</v>
      </c>
      <c r="C787" s="857" t="s">
        <v>355</v>
      </c>
      <c r="D787" s="273">
        <v>321.7</v>
      </c>
      <c r="E787" s="154">
        <v>35.54</v>
      </c>
      <c r="F787" s="278">
        <v>0.111</v>
      </c>
      <c r="G787" s="154">
        <v>35.54</v>
      </c>
      <c r="H787" s="864" t="s">
        <v>362</v>
      </c>
    </row>
    <row r="788" spans="1:8" ht="72" customHeight="1" x14ac:dyDescent="0.2">
      <c r="A788" s="851"/>
      <c r="B788" s="896"/>
      <c r="C788" s="858"/>
      <c r="D788" s="270"/>
      <c r="E788" s="157"/>
      <c r="F788" s="327"/>
      <c r="G788" s="158"/>
      <c r="H788" s="865"/>
    </row>
    <row r="789" spans="1:8" ht="15" customHeight="1" x14ac:dyDescent="0.2">
      <c r="A789" s="849" t="s">
        <v>395</v>
      </c>
      <c r="B789" s="869" t="s">
        <v>396</v>
      </c>
      <c r="C789" s="857" t="s">
        <v>2</v>
      </c>
      <c r="D789" s="273">
        <v>34130</v>
      </c>
      <c r="E789" s="154">
        <v>11713.04</v>
      </c>
      <c r="F789" s="278">
        <v>0.34300000000000003</v>
      </c>
      <c r="G789" s="154">
        <v>11713.04</v>
      </c>
      <c r="H789" s="864" t="s">
        <v>362</v>
      </c>
    </row>
    <row r="790" spans="1:8" ht="40.5" customHeight="1" x14ac:dyDescent="0.2">
      <c r="A790" s="851"/>
      <c r="B790" s="896"/>
      <c r="C790" s="858"/>
      <c r="D790" s="270"/>
      <c r="E790" s="157"/>
      <c r="F790" s="327"/>
      <c r="G790" s="158"/>
      <c r="H790" s="865"/>
    </row>
    <row r="791" spans="1:8" x14ac:dyDescent="0.25">
      <c r="A791" s="849" t="s">
        <v>15</v>
      </c>
      <c r="B791" s="871" t="s">
        <v>397</v>
      </c>
      <c r="C791" s="51" t="s">
        <v>1</v>
      </c>
      <c r="D791" s="67">
        <v>5640</v>
      </c>
      <c r="E791" s="67">
        <v>1659.48</v>
      </c>
      <c r="F791" s="327">
        <v>0.29399999999999998</v>
      </c>
      <c r="G791" s="158">
        <v>1659.48</v>
      </c>
      <c r="H791" s="43"/>
    </row>
    <row r="792" spans="1:8" ht="45" x14ac:dyDescent="0.25">
      <c r="A792" s="850"/>
      <c r="B792" s="872"/>
      <c r="C792" s="53" t="s">
        <v>359</v>
      </c>
      <c r="D792" s="67">
        <v>0</v>
      </c>
      <c r="E792" s="67">
        <v>0</v>
      </c>
      <c r="F792" s="324">
        <v>0</v>
      </c>
      <c r="G792" s="271">
        <v>0</v>
      </c>
      <c r="H792" s="43"/>
    </row>
    <row r="793" spans="1:8" ht="45" x14ac:dyDescent="0.25">
      <c r="A793" s="851"/>
      <c r="B793" s="872"/>
      <c r="C793" s="53" t="s">
        <v>3</v>
      </c>
      <c r="D793" s="67">
        <v>5640</v>
      </c>
      <c r="E793" s="67">
        <v>1659.48</v>
      </c>
      <c r="F793" s="324">
        <v>0.29399999999999998</v>
      </c>
      <c r="G793" s="271">
        <v>1659.48</v>
      </c>
      <c r="H793" s="43"/>
    </row>
    <row r="794" spans="1:8" ht="90" x14ac:dyDescent="0.2">
      <c r="A794" s="309" t="s">
        <v>16</v>
      </c>
      <c r="B794" s="52" t="s">
        <v>398</v>
      </c>
      <c r="C794" s="53" t="s">
        <v>355</v>
      </c>
      <c r="D794" s="28">
        <v>5640</v>
      </c>
      <c r="E794" s="28">
        <v>1659.48</v>
      </c>
      <c r="F794" s="324">
        <v>0.29399999999999998</v>
      </c>
      <c r="G794" s="271">
        <v>1659.48</v>
      </c>
      <c r="H794" s="249" t="s">
        <v>399</v>
      </c>
    </row>
    <row r="795" spans="1:8" ht="26.25" customHeight="1" x14ac:dyDescent="0.25">
      <c r="A795" s="893" t="s">
        <v>400</v>
      </c>
      <c r="B795" s="894"/>
      <c r="C795" s="894"/>
      <c r="D795" s="894"/>
      <c r="E795" s="894"/>
      <c r="F795" s="894"/>
      <c r="G795" s="894"/>
      <c r="H795" s="895"/>
    </row>
    <row r="796" spans="1:8" x14ac:dyDescent="0.25">
      <c r="A796" s="890"/>
      <c r="B796" s="879" t="s">
        <v>357</v>
      </c>
      <c r="C796" s="56" t="s">
        <v>1</v>
      </c>
      <c r="D796" s="149">
        <v>500</v>
      </c>
      <c r="E796" s="149">
        <v>0</v>
      </c>
      <c r="F796" s="326">
        <v>0</v>
      </c>
      <c r="G796" s="149">
        <v>0</v>
      </c>
      <c r="H796" s="43"/>
    </row>
    <row r="797" spans="1:8" ht="42.75" x14ac:dyDescent="0.25">
      <c r="A797" s="890"/>
      <c r="B797" s="880"/>
      <c r="C797" s="126" t="s">
        <v>8</v>
      </c>
      <c r="D797" s="149">
        <v>0</v>
      </c>
      <c r="E797" s="149">
        <v>0</v>
      </c>
      <c r="F797" s="326">
        <v>0</v>
      </c>
      <c r="G797" s="213">
        <v>0</v>
      </c>
      <c r="H797" s="43"/>
    </row>
    <row r="798" spans="1:8" ht="57" x14ac:dyDescent="0.25">
      <c r="A798" s="890"/>
      <c r="B798" s="881"/>
      <c r="C798" s="126" t="s">
        <v>355</v>
      </c>
      <c r="D798" s="149">
        <v>500</v>
      </c>
      <c r="E798" s="149">
        <v>0</v>
      </c>
      <c r="F798" s="329">
        <v>0</v>
      </c>
      <c r="G798" s="149">
        <v>0</v>
      </c>
      <c r="H798" s="43"/>
    </row>
    <row r="799" spans="1:8" x14ac:dyDescent="0.25">
      <c r="A799" s="850" t="s">
        <v>9</v>
      </c>
      <c r="B799" s="872" t="s">
        <v>401</v>
      </c>
      <c r="C799" s="51" t="s">
        <v>1</v>
      </c>
      <c r="D799" s="28">
        <f>SUM(D797:D798)</f>
        <v>500</v>
      </c>
      <c r="E799" s="28">
        <v>0</v>
      </c>
      <c r="F799" s="327">
        <v>0</v>
      </c>
      <c r="G799" s="271">
        <v>0</v>
      </c>
      <c r="H799" s="43"/>
    </row>
    <row r="800" spans="1:8" ht="45" x14ac:dyDescent="0.25">
      <c r="A800" s="850"/>
      <c r="B800" s="872"/>
      <c r="C800" s="263" t="s">
        <v>402</v>
      </c>
      <c r="D800" s="273">
        <v>0</v>
      </c>
      <c r="E800" s="273">
        <v>0</v>
      </c>
      <c r="F800" s="327">
        <v>0</v>
      </c>
      <c r="G800" s="271">
        <v>0</v>
      </c>
      <c r="H800" s="43"/>
    </row>
    <row r="801" spans="1:8" ht="192.75" customHeight="1" x14ac:dyDescent="0.25">
      <c r="A801" s="851"/>
      <c r="B801" s="872"/>
      <c r="C801" s="263" t="s">
        <v>3</v>
      </c>
      <c r="D801" s="273">
        <v>500</v>
      </c>
      <c r="E801" s="273">
        <v>0</v>
      </c>
      <c r="F801" s="327">
        <v>0</v>
      </c>
      <c r="G801" s="271">
        <v>0</v>
      </c>
      <c r="H801" s="43"/>
    </row>
    <row r="802" spans="1:8" ht="45" x14ac:dyDescent="0.25">
      <c r="A802" s="890" t="s">
        <v>10</v>
      </c>
      <c r="B802" s="855" t="s">
        <v>403</v>
      </c>
      <c r="C802" s="57" t="s">
        <v>404</v>
      </c>
      <c r="D802" s="273">
        <v>0</v>
      </c>
      <c r="E802" s="273">
        <v>0</v>
      </c>
      <c r="F802" s="327">
        <v>0</v>
      </c>
      <c r="G802" s="271">
        <v>0</v>
      </c>
      <c r="H802" s="43"/>
    </row>
    <row r="803" spans="1:8" ht="45" x14ac:dyDescent="0.25">
      <c r="A803" s="890"/>
      <c r="B803" s="891"/>
      <c r="C803" s="51" t="s">
        <v>3</v>
      </c>
      <c r="D803" s="28">
        <v>500</v>
      </c>
      <c r="E803" s="28">
        <v>0</v>
      </c>
      <c r="F803" s="327">
        <v>0</v>
      </c>
      <c r="G803" s="271">
        <v>0</v>
      </c>
      <c r="H803" s="43"/>
    </row>
    <row r="804" spans="1:8" ht="87" customHeight="1" x14ac:dyDescent="0.2">
      <c r="A804" s="309" t="s">
        <v>11</v>
      </c>
      <c r="B804" s="52" t="s">
        <v>405</v>
      </c>
      <c r="C804" s="53" t="s">
        <v>3</v>
      </c>
      <c r="D804" s="28">
        <v>500</v>
      </c>
      <c r="E804" s="28">
        <v>0</v>
      </c>
      <c r="F804" s="327">
        <v>0</v>
      </c>
      <c r="G804" s="154">
        <v>0</v>
      </c>
      <c r="H804" s="249" t="s">
        <v>399</v>
      </c>
    </row>
    <row r="805" spans="1:8" ht="45" x14ac:dyDescent="0.2">
      <c r="A805" s="849" t="s">
        <v>112</v>
      </c>
      <c r="B805" s="869" t="s">
        <v>406</v>
      </c>
      <c r="C805" s="58" t="s">
        <v>8</v>
      </c>
      <c r="D805" s="269">
        <v>0</v>
      </c>
      <c r="E805" s="155">
        <v>0</v>
      </c>
      <c r="F805" s="330">
        <v>0</v>
      </c>
      <c r="G805" s="28">
        <v>0</v>
      </c>
      <c r="H805" s="882" t="s">
        <v>407</v>
      </c>
    </row>
    <row r="806" spans="1:8" ht="12.75" customHeight="1" x14ac:dyDescent="0.2">
      <c r="A806" s="850"/>
      <c r="B806" s="892"/>
      <c r="C806" s="857" t="s">
        <v>3</v>
      </c>
      <c r="D806" s="885">
        <v>0</v>
      </c>
      <c r="E806" s="885">
        <v>0</v>
      </c>
      <c r="F806" s="861">
        <v>0</v>
      </c>
      <c r="G806" s="863">
        <v>0</v>
      </c>
      <c r="H806" s="883"/>
    </row>
    <row r="807" spans="1:8" ht="44.25" customHeight="1" x14ac:dyDescent="0.2">
      <c r="A807" s="851"/>
      <c r="B807" s="870"/>
      <c r="C807" s="858"/>
      <c r="D807" s="860"/>
      <c r="E807" s="860"/>
      <c r="F807" s="862"/>
      <c r="G807" s="886"/>
      <c r="H807" s="884"/>
    </row>
    <row r="808" spans="1:8" x14ac:dyDescent="0.25">
      <c r="A808" s="849" t="s">
        <v>15</v>
      </c>
      <c r="B808" s="871" t="s">
        <v>408</v>
      </c>
      <c r="C808" s="51" t="s">
        <v>1</v>
      </c>
      <c r="D808" s="270">
        <v>0</v>
      </c>
      <c r="E808" s="270">
        <v>0</v>
      </c>
      <c r="F808" s="331">
        <v>0</v>
      </c>
      <c r="G808" s="271">
        <v>0</v>
      </c>
      <c r="H808" s="43"/>
    </row>
    <row r="809" spans="1:8" ht="45" x14ac:dyDescent="0.25">
      <c r="A809" s="850"/>
      <c r="B809" s="872"/>
      <c r="C809" s="263" t="s">
        <v>359</v>
      </c>
      <c r="D809" s="67">
        <v>0</v>
      </c>
      <c r="E809" s="67">
        <v>0</v>
      </c>
      <c r="F809" s="332">
        <v>0</v>
      </c>
      <c r="G809" s="271">
        <v>0</v>
      </c>
      <c r="H809" s="43"/>
    </row>
    <row r="810" spans="1:8" ht="45" x14ac:dyDescent="0.25">
      <c r="A810" s="851"/>
      <c r="B810" s="872"/>
      <c r="C810" s="263" t="s">
        <v>3</v>
      </c>
      <c r="D810" s="270">
        <v>0</v>
      </c>
      <c r="E810" s="270">
        <v>0</v>
      </c>
      <c r="F810" s="333">
        <v>0</v>
      </c>
      <c r="G810" s="271">
        <v>0</v>
      </c>
      <c r="H810" s="43"/>
    </row>
    <row r="811" spans="1:8" ht="90" x14ac:dyDescent="0.25">
      <c r="A811" s="309" t="s">
        <v>16</v>
      </c>
      <c r="B811" s="52" t="s">
        <v>409</v>
      </c>
      <c r="C811" s="51" t="s">
        <v>3</v>
      </c>
      <c r="D811" s="67">
        <v>0</v>
      </c>
      <c r="E811" s="67">
        <v>0</v>
      </c>
      <c r="F811" s="332">
        <v>0</v>
      </c>
      <c r="G811" s="271">
        <v>0</v>
      </c>
      <c r="H811" s="43"/>
    </row>
    <row r="812" spans="1:8" ht="105" x14ac:dyDescent="0.2">
      <c r="A812" s="309" t="s">
        <v>17</v>
      </c>
      <c r="B812" s="59" t="s">
        <v>410</v>
      </c>
      <c r="C812" s="60" t="s">
        <v>3</v>
      </c>
      <c r="D812" s="159">
        <v>0</v>
      </c>
      <c r="E812" s="67">
        <v>0</v>
      </c>
      <c r="F812" s="332">
        <v>0</v>
      </c>
      <c r="G812" s="271">
        <v>0</v>
      </c>
      <c r="H812" s="249" t="s">
        <v>407</v>
      </c>
    </row>
    <row r="813" spans="1:8" ht="75" x14ac:dyDescent="0.2">
      <c r="A813" s="309" t="s">
        <v>136</v>
      </c>
      <c r="B813" s="52" t="s">
        <v>411</v>
      </c>
      <c r="C813" s="53" t="s">
        <v>3</v>
      </c>
      <c r="D813" s="67">
        <v>0</v>
      </c>
      <c r="E813" s="67">
        <v>0</v>
      </c>
      <c r="F813" s="332">
        <v>0</v>
      </c>
      <c r="G813" s="271">
        <v>0</v>
      </c>
      <c r="H813" s="249" t="s">
        <v>407</v>
      </c>
    </row>
    <row r="814" spans="1:8" x14ac:dyDescent="0.25">
      <c r="A814" s="873" t="s">
        <v>412</v>
      </c>
      <c r="B814" s="874"/>
      <c r="C814" s="874"/>
      <c r="D814" s="874"/>
      <c r="E814" s="874"/>
      <c r="F814" s="874"/>
      <c r="G814" s="874"/>
      <c r="H814" s="875"/>
    </row>
    <row r="815" spans="1:8" x14ac:dyDescent="0.25">
      <c r="A815" s="876"/>
      <c r="B815" s="879" t="s">
        <v>357</v>
      </c>
      <c r="C815" s="126" t="s">
        <v>1</v>
      </c>
      <c r="D815" s="149">
        <v>39545.300000000003</v>
      </c>
      <c r="E815" s="149">
        <v>10574.43</v>
      </c>
      <c r="F815" s="326">
        <v>0.26700000000000002</v>
      </c>
      <c r="G815" s="149">
        <v>10574.43</v>
      </c>
      <c r="H815" s="43"/>
    </row>
    <row r="816" spans="1:8" ht="45" x14ac:dyDescent="0.25">
      <c r="A816" s="877"/>
      <c r="B816" s="880"/>
      <c r="C816" s="127" t="s">
        <v>2</v>
      </c>
      <c r="D816" s="149">
        <v>35247</v>
      </c>
      <c r="E816" s="149">
        <v>8743.52</v>
      </c>
      <c r="F816" s="326">
        <v>0.248</v>
      </c>
      <c r="G816" s="149">
        <v>8743.52</v>
      </c>
      <c r="H816" s="43"/>
    </row>
    <row r="817" spans="1:8" ht="30" x14ac:dyDescent="0.25">
      <c r="A817" s="878"/>
      <c r="B817" s="881"/>
      <c r="C817" s="127" t="s">
        <v>355</v>
      </c>
      <c r="D817" s="149">
        <v>4298.3</v>
      </c>
      <c r="E817" s="149">
        <v>1830.91</v>
      </c>
      <c r="F817" s="326">
        <v>0.42599999999999999</v>
      </c>
      <c r="G817" s="149">
        <v>1830.91</v>
      </c>
      <c r="H817" s="43"/>
    </row>
    <row r="818" spans="1:8" ht="45" x14ac:dyDescent="0.25">
      <c r="A818" s="849" t="s">
        <v>9</v>
      </c>
      <c r="B818" s="852" t="s">
        <v>413</v>
      </c>
      <c r="C818" s="263" t="s">
        <v>359</v>
      </c>
      <c r="D818" s="250">
        <v>0</v>
      </c>
      <c r="E818" s="250">
        <v>0</v>
      </c>
      <c r="F818" s="324">
        <v>0</v>
      </c>
      <c r="G818" s="271">
        <v>0</v>
      </c>
      <c r="H818" s="43"/>
    </row>
    <row r="819" spans="1:8" ht="45" x14ac:dyDescent="0.25">
      <c r="A819" s="850"/>
      <c r="B819" s="853"/>
      <c r="C819" s="263" t="s">
        <v>3</v>
      </c>
      <c r="D819" s="250">
        <v>4298.3</v>
      </c>
      <c r="E819" s="250">
        <v>1830.91</v>
      </c>
      <c r="F819" s="324">
        <v>0.42599999999999999</v>
      </c>
      <c r="G819" s="271">
        <v>1830.91</v>
      </c>
      <c r="H819" s="43"/>
    </row>
    <row r="820" spans="1:8" ht="30" customHeight="1" x14ac:dyDescent="0.25">
      <c r="A820" s="851"/>
      <c r="B820" s="854"/>
      <c r="C820" s="51" t="s">
        <v>104</v>
      </c>
      <c r="D820" s="253">
        <v>0</v>
      </c>
      <c r="E820" s="253">
        <v>0</v>
      </c>
      <c r="F820" s="278">
        <v>0</v>
      </c>
      <c r="G820" s="271">
        <v>0</v>
      </c>
      <c r="H820" s="43"/>
    </row>
    <row r="821" spans="1:8" ht="12.75" customHeight="1" x14ac:dyDescent="0.2">
      <c r="A821" s="849" t="s">
        <v>10</v>
      </c>
      <c r="B821" s="869" t="s">
        <v>414</v>
      </c>
      <c r="C821" s="857" t="s">
        <v>3</v>
      </c>
      <c r="D821" s="859">
        <v>4298.3</v>
      </c>
      <c r="E821" s="859">
        <v>1830.91</v>
      </c>
      <c r="F821" s="861">
        <v>0.42599999999999999</v>
      </c>
      <c r="G821" s="863">
        <v>1830.91</v>
      </c>
      <c r="H821" s="887"/>
    </row>
    <row r="822" spans="1:8" ht="81.75" customHeight="1" x14ac:dyDescent="0.2">
      <c r="A822" s="851"/>
      <c r="B822" s="870"/>
      <c r="C822" s="858"/>
      <c r="D822" s="860"/>
      <c r="E822" s="860"/>
      <c r="F822" s="862"/>
      <c r="G822" s="863"/>
      <c r="H822" s="888"/>
    </row>
    <row r="823" spans="1:8" ht="90" x14ac:dyDescent="0.2">
      <c r="A823" s="311" t="s">
        <v>11</v>
      </c>
      <c r="B823" s="268" t="s">
        <v>415</v>
      </c>
      <c r="C823" s="61" t="s">
        <v>3</v>
      </c>
      <c r="D823" s="273">
        <v>4298.3</v>
      </c>
      <c r="E823" s="270">
        <v>1830.91</v>
      </c>
      <c r="F823" s="334">
        <v>0.42599999999999999</v>
      </c>
      <c r="G823" s="271">
        <v>1830.91</v>
      </c>
      <c r="H823" s="414" t="s">
        <v>416</v>
      </c>
    </row>
    <row r="824" spans="1:8" ht="45" x14ac:dyDescent="0.2">
      <c r="A824" s="849" t="s">
        <v>15</v>
      </c>
      <c r="B824" s="852" t="s">
        <v>417</v>
      </c>
      <c r="C824" s="263" t="s">
        <v>359</v>
      </c>
      <c r="D824" s="67">
        <v>35247</v>
      </c>
      <c r="E824" s="67">
        <v>8743.52</v>
      </c>
      <c r="F824" s="324">
        <v>0.248</v>
      </c>
      <c r="G824" s="271">
        <v>8743.52</v>
      </c>
      <c r="H824" s="420"/>
    </row>
    <row r="825" spans="1:8" ht="45" x14ac:dyDescent="0.25">
      <c r="A825" s="850"/>
      <c r="B825" s="853"/>
      <c r="C825" s="263" t="s">
        <v>3</v>
      </c>
      <c r="D825" s="67">
        <v>0</v>
      </c>
      <c r="E825" s="67">
        <v>0</v>
      </c>
      <c r="F825" s="332">
        <v>0</v>
      </c>
      <c r="G825" s="271">
        <v>0</v>
      </c>
      <c r="H825" s="43"/>
    </row>
    <row r="826" spans="1:8" ht="24.75" customHeight="1" x14ac:dyDescent="0.25">
      <c r="A826" s="851"/>
      <c r="B826" s="854"/>
      <c r="C826" s="51" t="s">
        <v>104</v>
      </c>
      <c r="D826" s="67">
        <v>0</v>
      </c>
      <c r="E826" s="67">
        <v>0</v>
      </c>
      <c r="F826" s="332">
        <v>0</v>
      </c>
      <c r="G826" s="271">
        <v>0</v>
      </c>
      <c r="H826" s="43"/>
    </row>
    <row r="827" spans="1:8" ht="12.75" customHeight="1" x14ac:dyDescent="0.2">
      <c r="A827" s="849" t="s">
        <v>16</v>
      </c>
      <c r="B827" s="855" t="s">
        <v>418</v>
      </c>
      <c r="C827" s="857" t="s">
        <v>2</v>
      </c>
      <c r="D827" s="859">
        <v>35247</v>
      </c>
      <c r="E827" s="859">
        <v>8743.52</v>
      </c>
      <c r="F827" s="861">
        <v>0.248</v>
      </c>
      <c r="G827" s="863">
        <v>8743.52</v>
      </c>
      <c r="H827" s="864" t="s">
        <v>416</v>
      </c>
    </row>
    <row r="828" spans="1:8" ht="89.25" customHeight="1" x14ac:dyDescent="0.2">
      <c r="A828" s="851"/>
      <c r="B828" s="856"/>
      <c r="C828" s="858"/>
      <c r="D828" s="860"/>
      <c r="E828" s="860"/>
      <c r="F828" s="862"/>
      <c r="G828" s="863"/>
      <c r="H828" s="865"/>
    </row>
    <row r="829" spans="1:8" ht="22.5" customHeight="1" x14ac:dyDescent="0.2">
      <c r="A829" s="866" t="s">
        <v>1153</v>
      </c>
      <c r="B829" s="867"/>
      <c r="C829" s="867"/>
      <c r="D829" s="867"/>
      <c r="E829" s="867"/>
      <c r="F829" s="867"/>
      <c r="G829" s="867"/>
      <c r="H829" s="868"/>
    </row>
    <row r="830" spans="1:8" x14ac:dyDescent="0.25">
      <c r="A830" s="560"/>
      <c r="B830" s="557" t="s">
        <v>18</v>
      </c>
      <c r="C830" s="1" t="s">
        <v>1</v>
      </c>
      <c r="D830" s="149">
        <f>D833+D832+D831</f>
        <v>304334</v>
      </c>
      <c r="E830" s="149">
        <f>E833+E832</f>
        <v>33292.6</v>
      </c>
      <c r="F830" s="326">
        <f>E830/D830*100</f>
        <v>10.93949410844664</v>
      </c>
      <c r="G830" s="149">
        <f>G833+G832</f>
        <v>33292.6</v>
      </c>
      <c r="H830" s="43"/>
    </row>
    <row r="831" spans="1:8" ht="42.75" x14ac:dyDescent="0.25">
      <c r="A831" s="561"/>
      <c r="B831" s="558"/>
      <c r="C831" s="1" t="s">
        <v>8</v>
      </c>
      <c r="D831" s="149">
        <f>D836</f>
        <v>29700</v>
      </c>
      <c r="E831" s="149">
        <f>E836</f>
        <v>0</v>
      </c>
      <c r="F831" s="326">
        <v>0</v>
      </c>
      <c r="G831" s="149">
        <v>0</v>
      </c>
      <c r="H831" s="43"/>
    </row>
    <row r="832" spans="1:8" ht="57" x14ac:dyDescent="0.25">
      <c r="A832" s="561"/>
      <c r="B832" s="558"/>
      <c r="C832" s="1" t="s">
        <v>2</v>
      </c>
      <c r="D832" s="149">
        <f>D837</f>
        <v>16560</v>
      </c>
      <c r="E832" s="149">
        <f>E837</f>
        <v>0</v>
      </c>
      <c r="F832" s="326">
        <f t="shared" ref="F832:F841" si="86">E832/D832*100</f>
        <v>0</v>
      </c>
      <c r="G832" s="149">
        <f>G837</f>
        <v>0</v>
      </c>
      <c r="H832" s="43"/>
    </row>
    <row r="833" spans="1:8" ht="77.25" customHeight="1" x14ac:dyDescent="0.25">
      <c r="A833" s="562"/>
      <c r="B833" s="559"/>
      <c r="C833" s="1" t="s">
        <v>3</v>
      </c>
      <c r="D833" s="149">
        <f>D838+D857</f>
        <v>258074</v>
      </c>
      <c r="E833" s="149">
        <f>E838+E857</f>
        <v>33292.6</v>
      </c>
      <c r="F833" s="326">
        <f t="shared" si="86"/>
        <v>12.900408409990932</v>
      </c>
      <c r="G833" s="149">
        <f>G841+G858</f>
        <v>33292.6</v>
      </c>
      <c r="H833" s="43"/>
    </row>
    <row r="834" spans="1:8" ht="21" customHeight="1" x14ac:dyDescent="0.25">
      <c r="A834" s="580" t="s">
        <v>98</v>
      </c>
      <c r="B834" s="580"/>
      <c r="C834" s="580"/>
      <c r="D834" s="580"/>
      <c r="E834" s="580"/>
      <c r="F834" s="580"/>
      <c r="G834" s="580"/>
      <c r="H834" s="45"/>
    </row>
    <row r="835" spans="1:8" x14ac:dyDescent="0.25">
      <c r="A835" s="554"/>
      <c r="B835" s="551" t="s">
        <v>56</v>
      </c>
      <c r="C835" s="1" t="s">
        <v>1</v>
      </c>
      <c r="D835" s="149">
        <f>D836+D837+D838</f>
        <v>268648</v>
      </c>
      <c r="E835" s="149">
        <f>E838+E837</f>
        <v>27871.4</v>
      </c>
      <c r="F835" s="326">
        <f>E835/D835*100</f>
        <v>10.3746910455317</v>
      </c>
      <c r="G835" s="149">
        <f>G837+G838</f>
        <v>27871.4</v>
      </c>
      <c r="H835" s="43"/>
    </row>
    <row r="836" spans="1:8" ht="47.25" customHeight="1" x14ac:dyDescent="0.2">
      <c r="A836" s="555"/>
      <c r="B836" s="552"/>
      <c r="C836" s="1" t="s">
        <v>8</v>
      </c>
      <c r="D836" s="149">
        <f t="shared" ref="D836:E838" si="87">D839</f>
        <v>29700</v>
      </c>
      <c r="E836" s="149">
        <f t="shared" si="87"/>
        <v>0</v>
      </c>
      <c r="F836" s="326"/>
      <c r="G836" s="149">
        <f>G839</f>
        <v>0</v>
      </c>
      <c r="H836" s="421"/>
    </row>
    <row r="837" spans="1:8" ht="57" x14ac:dyDescent="0.25">
      <c r="A837" s="555"/>
      <c r="B837" s="552"/>
      <c r="C837" s="1" t="s">
        <v>2</v>
      </c>
      <c r="D837" s="149">
        <f t="shared" si="87"/>
        <v>16560</v>
      </c>
      <c r="E837" s="149">
        <f t="shared" si="87"/>
        <v>0</v>
      </c>
      <c r="F837" s="326">
        <f t="shared" si="86"/>
        <v>0</v>
      </c>
      <c r="G837" s="215">
        <f>E837</f>
        <v>0</v>
      </c>
      <c r="H837" s="43"/>
    </row>
    <row r="838" spans="1:8" ht="45" customHeight="1" x14ac:dyDescent="0.25">
      <c r="A838" s="556"/>
      <c r="B838" s="553"/>
      <c r="C838" s="1" t="s">
        <v>3</v>
      </c>
      <c r="D838" s="149">
        <f t="shared" si="87"/>
        <v>222388</v>
      </c>
      <c r="E838" s="149">
        <f t="shared" si="87"/>
        <v>27871.4</v>
      </c>
      <c r="F838" s="326">
        <f t="shared" si="86"/>
        <v>12.5327805457129</v>
      </c>
      <c r="G838" s="149">
        <f>G841</f>
        <v>27871.4</v>
      </c>
      <c r="H838" s="43"/>
    </row>
    <row r="839" spans="1:8" ht="45" customHeight="1" x14ac:dyDescent="0.25">
      <c r="A839" s="554">
        <v>1</v>
      </c>
      <c r="B839" s="812" t="s">
        <v>57</v>
      </c>
      <c r="C839" s="3" t="s">
        <v>8</v>
      </c>
      <c r="D839" s="253">
        <f>D848</f>
        <v>29700</v>
      </c>
      <c r="E839" s="149"/>
      <c r="F839" s="326"/>
      <c r="G839" s="149"/>
      <c r="H839" s="43"/>
    </row>
    <row r="840" spans="1:8" ht="45" x14ac:dyDescent="0.25">
      <c r="A840" s="555"/>
      <c r="B840" s="813"/>
      <c r="C840" s="3" t="s">
        <v>2</v>
      </c>
      <c r="D840" s="253">
        <f>D849</f>
        <v>16560</v>
      </c>
      <c r="E840" s="253">
        <f>E849</f>
        <v>0</v>
      </c>
      <c r="F840" s="324">
        <f t="shared" si="86"/>
        <v>0</v>
      </c>
      <c r="G840" s="253">
        <f>G849</f>
        <v>0</v>
      </c>
      <c r="H840" s="43"/>
    </row>
    <row r="841" spans="1:8" ht="45" customHeight="1" x14ac:dyDescent="0.25">
      <c r="A841" s="556"/>
      <c r="B841" s="814"/>
      <c r="C841" s="3" t="s">
        <v>3</v>
      </c>
      <c r="D841" s="253">
        <f>D842+D843+D850</f>
        <v>222388</v>
      </c>
      <c r="E841" s="253">
        <f>E842+E843+E850</f>
        <v>27871.4</v>
      </c>
      <c r="F841" s="324">
        <f t="shared" si="86"/>
        <v>12.5327805457129</v>
      </c>
      <c r="G841" s="253">
        <f>G842+G843+G850</f>
        <v>27871.4</v>
      </c>
      <c r="H841" s="43"/>
    </row>
    <row r="842" spans="1:8" ht="75" x14ac:dyDescent="0.2">
      <c r="A842" s="256">
        <v>1.1000000000000001</v>
      </c>
      <c r="B842" s="257" t="s">
        <v>58</v>
      </c>
      <c r="C842" s="3" t="s">
        <v>3</v>
      </c>
      <c r="D842" s="150">
        <v>3100</v>
      </c>
      <c r="E842" s="150">
        <v>453</v>
      </c>
      <c r="F842" s="335">
        <f>E842/D842*100</f>
        <v>14.61290322580645</v>
      </c>
      <c r="G842" s="150">
        <f t="shared" ref="G842:G847" si="88">E842</f>
        <v>453</v>
      </c>
      <c r="H842" s="249" t="s">
        <v>102</v>
      </c>
    </row>
    <row r="843" spans="1:8" ht="90" x14ac:dyDescent="0.2">
      <c r="A843" s="256">
        <v>1.2</v>
      </c>
      <c r="B843" s="257" t="s">
        <v>59</v>
      </c>
      <c r="C843" s="3" t="s">
        <v>3</v>
      </c>
      <c r="D843" s="150">
        <f>D844+D845+D846+D847</f>
        <v>141848</v>
      </c>
      <c r="E843" s="150">
        <f>E844+E845+E846+E847</f>
        <v>27418.400000000001</v>
      </c>
      <c r="F843" s="335">
        <f>E843/D843*100</f>
        <v>19.329423044385543</v>
      </c>
      <c r="G843" s="150">
        <f t="shared" si="88"/>
        <v>27418.400000000001</v>
      </c>
      <c r="H843" s="249"/>
    </row>
    <row r="844" spans="1:8" ht="120" x14ac:dyDescent="0.2">
      <c r="A844" s="304" t="s">
        <v>14</v>
      </c>
      <c r="B844" s="257" t="s">
        <v>60</v>
      </c>
      <c r="C844" s="3" t="s">
        <v>3</v>
      </c>
      <c r="D844" s="150">
        <v>29596</v>
      </c>
      <c r="E844" s="150">
        <v>5595.1</v>
      </c>
      <c r="F844" s="335">
        <f t="shared" ref="F844:F854" si="89">E844/D844*100</f>
        <v>18.90491958372753</v>
      </c>
      <c r="G844" s="150">
        <f t="shared" si="88"/>
        <v>5595.1</v>
      </c>
      <c r="H844" s="249" t="s">
        <v>83</v>
      </c>
    </row>
    <row r="845" spans="1:8" ht="150" x14ac:dyDescent="0.2">
      <c r="A845" s="304" t="s">
        <v>61</v>
      </c>
      <c r="B845" s="257" t="s">
        <v>62</v>
      </c>
      <c r="C845" s="3" t="s">
        <v>3</v>
      </c>
      <c r="D845" s="150">
        <v>4441</v>
      </c>
      <c r="E845" s="150">
        <v>578.70000000000005</v>
      </c>
      <c r="F845" s="335">
        <f t="shared" si="89"/>
        <v>13.030848907903628</v>
      </c>
      <c r="G845" s="150">
        <f t="shared" si="88"/>
        <v>578.70000000000005</v>
      </c>
      <c r="H845" s="249" t="s">
        <v>83</v>
      </c>
    </row>
    <row r="846" spans="1:8" ht="120" customHeight="1" x14ac:dyDescent="0.2">
      <c r="A846" s="304" t="s">
        <v>46</v>
      </c>
      <c r="B846" s="257" t="s">
        <v>63</v>
      </c>
      <c r="C846" s="3" t="s">
        <v>3</v>
      </c>
      <c r="D846" s="150">
        <v>78345</v>
      </c>
      <c r="E846" s="150">
        <v>16121.6</v>
      </c>
      <c r="F846" s="335">
        <f t="shared" si="89"/>
        <v>20.577701193439278</v>
      </c>
      <c r="G846" s="150">
        <f t="shared" si="88"/>
        <v>16121.6</v>
      </c>
      <c r="H846" s="249" t="s">
        <v>83</v>
      </c>
    </row>
    <row r="847" spans="1:8" ht="106.5" customHeight="1" x14ac:dyDescent="0.2">
      <c r="A847" s="304" t="s">
        <v>64</v>
      </c>
      <c r="B847" s="257" t="s">
        <v>94</v>
      </c>
      <c r="C847" s="3" t="s">
        <v>3</v>
      </c>
      <c r="D847" s="150">
        <v>29466</v>
      </c>
      <c r="E847" s="150">
        <v>5123</v>
      </c>
      <c r="F847" s="335">
        <f t="shared" si="89"/>
        <v>17.386139957917599</v>
      </c>
      <c r="G847" s="150">
        <f t="shared" si="88"/>
        <v>5123</v>
      </c>
      <c r="H847" s="249" t="s">
        <v>83</v>
      </c>
    </row>
    <row r="848" spans="1:8" ht="45" customHeight="1" x14ac:dyDescent="0.2">
      <c r="A848" s="554">
        <v>1.3</v>
      </c>
      <c r="B848" s="536" t="s">
        <v>65</v>
      </c>
      <c r="C848" s="3" t="s">
        <v>8</v>
      </c>
      <c r="D848" s="150">
        <f>D851</f>
        <v>29700</v>
      </c>
      <c r="E848" s="150">
        <f>E851</f>
        <v>0</v>
      </c>
      <c r="F848" s="335">
        <f t="shared" si="89"/>
        <v>0</v>
      </c>
      <c r="G848" s="150"/>
      <c r="H848" s="249"/>
    </row>
    <row r="849" spans="1:8" ht="45" customHeight="1" x14ac:dyDescent="0.2">
      <c r="A849" s="555"/>
      <c r="B849" s="755"/>
      <c r="C849" s="3" t="s">
        <v>2</v>
      </c>
      <c r="D849" s="150">
        <f>D852</f>
        <v>16560</v>
      </c>
      <c r="E849" s="150">
        <f>E852</f>
        <v>0</v>
      </c>
      <c r="F849" s="335">
        <f t="shared" si="89"/>
        <v>0</v>
      </c>
      <c r="G849" s="150">
        <f>E849</f>
        <v>0</v>
      </c>
      <c r="H849" s="846"/>
    </row>
    <row r="850" spans="1:8" ht="45" customHeight="1" x14ac:dyDescent="0.2">
      <c r="A850" s="556"/>
      <c r="B850" s="672"/>
      <c r="C850" s="3" t="s">
        <v>3</v>
      </c>
      <c r="D850" s="150">
        <f>D853+D854</f>
        <v>77440</v>
      </c>
      <c r="E850" s="150">
        <f>E853</f>
        <v>0</v>
      </c>
      <c r="F850" s="335">
        <f t="shared" si="89"/>
        <v>0</v>
      </c>
      <c r="G850" s="150">
        <f>E850</f>
        <v>0</v>
      </c>
      <c r="H850" s="846"/>
    </row>
    <row r="851" spans="1:8" ht="45" customHeight="1" x14ac:dyDescent="0.2">
      <c r="A851" s="673" t="s">
        <v>66</v>
      </c>
      <c r="B851" s="536" t="s">
        <v>95</v>
      </c>
      <c r="C851" s="3" t="s">
        <v>8</v>
      </c>
      <c r="D851" s="150">
        <v>29700</v>
      </c>
      <c r="E851" s="150">
        <v>0</v>
      </c>
      <c r="F851" s="335">
        <v>0</v>
      </c>
      <c r="G851" s="150"/>
      <c r="H851" s="249"/>
    </row>
    <row r="852" spans="1:8" ht="45" customHeight="1" x14ac:dyDescent="0.2">
      <c r="A852" s="848"/>
      <c r="B852" s="755"/>
      <c r="C852" s="3" t="s">
        <v>2</v>
      </c>
      <c r="D852" s="150">
        <v>16560</v>
      </c>
      <c r="E852" s="150">
        <v>0</v>
      </c>
      <c r="F852" s="335">
        <f t="shared" si="89"/>
        <v>0</v>
      </c>
      <c r="G852" s="150">
        <f>E852</f>
        <v>0</v>
      </c>
      <c r="H852" s="846"/>
    </row>
    <row r="853" spans="1:8" ht="45" customHeight="1" x14ac:dyDescent="0.2">
      <c r="A853" s="670"/>
      <c r="B853" s="672"/>
      <c r="C853" s="3" t="s">
        <v>3</v>
      </c>
      <c r="D853" s="150">
        <v>63348</v>
      </c>
      <c r="E853" s="150">
        <v>0</v>
      </c>
      <c r="F853" s="335">
        <f t="shared" si="89"/>
        <v>0</v>
      </c>
      <c r="G853" s="150">
        <f>E853</f>
        <v>0</v>
      </c>
      <c r="H853" s="846"/>
    </row>
    <row r="854" spans="1:8" ht="75" x14ac:dyDescent="0.2">
      <c r="A854" s="304" t="s">
        <v>67</v>
      </c>
      <c r="B854" s="257" t="s">
        <v>96</v>
      </c>
      <c r="C854" s="3" t="s">
        <v>3</v>
      </c>
      <c r="D854" s="150">
        <v>14092</v>
      </c>
      <c r="E854" s="150">
        <v>0</v>
      </c>
      <c r="F854" s="335">
        <f t="shared" si="89"/>
        <v>0</v>
      </c>
      <c r="G854" s="150">
        <f>E854</f>
        <v>0</v>
      </c>
      <c r="H854" s="4"/>
    </row>
    <row r="855" spans="1:8" ht="19.5" customHeight="1" x14ac:dyDescent="0.25">
      <c r="A855" s="847" t="s">
        <v>97</v>
      </c>
      <c r="B855" s="847"/>
      <c r="C855" s="847"/>
      <c r="D855" s="847"/>
      <c r="E855" s="847"/>
      <c r="F855" s="847"/>
      <c r="G855" s="847"/>
      <c r="H855" s="45"/>
    </row>
    <row r="856" spans="1:8" ht="14.25" x14ac:dyDescent="0.2">
      <c r="A856" s="554"/>
      <c r="B856" s="551" t="s">
        <v>56</v>
      </c>
      <c r="C856" s="1" t="s">
        <v>1</v>
      </c>
      <c r="D856" s="149">
        <f>D857</f>
        <v>35686</v>
      </c>
      <c r="E856" s="149">
        <f>E857</f>
        <v>5421.2</v>
      </c>
      <c r="F856" s="326">
        <f>E856/D856*100</f>
        <v>15.191391582133049</v>
      </c>
      <c r="G856" s="149">
        <f>G857</f>
        <v>5421.2</v>
      </c>
      <c r="H856" s="421"/>
    </row>
    <row r="857" spans="1:8" ht="71.25" x14ac:dyDescent="0.25">
      <c r="A857" s="556"/>
      <c r="B857" s="553"/>
      <c r="C857" s="1" t="s">
        <v>3</v>
      </c>
      <c r="D857" s="149">
        <f>D858</f>
        <v>35686</v>
      </c>
      <c r="E857" s="149">
        <f>E858</f>
        <v>5421.2</v>
      </c>
      <c r="F857" s="326">
        <f>E857/D857*100</f>
        <v>15.191391582133049</v>
      </c>
      <c r="G857" s="149">
        <f t="shared" ref="G857:G867" si="90">E857</f>
        <v>5421.2</v>
      </c>
      <c r="H857" s="43"/>
    </row>
    <row r="858" spans="1:8" ht="97.5" customHeight="1" x14ac:dyDescent="0.25">
      <c r="A858" s="256">
        <v>1</v>
      </c>
      <c r="B858" s="387" t="s">
        <v>68</v>
      </c>
      <c r="C858" s="3" t="s">
        <v>3</v>
      </c>
      <c r="D858" s="253">
        <f>D859+D861</f>
        <v>35686</v>
      </c>
      <c r="E858" s="253">
        <f>E859+E861</f>
        <v>5421.2</v>
      </c>
      <c r="F858" s="324">
        <f>E858/D858*100</f>
        <v>15.191391582133049</v>
      </c>
      <c r="G858" s="253">
        <f t="shared" si="90"/>
        <v>5421.2</v>
      </c>
      <c r="H858" s="43"/>
    </row>
    <row r="859" spans="1:8" ht="74.25" customHeight="1" x14ac:dyDescent="0.25">
      <c r="A859" s="256" t="s">
        <v>10</v>
      </c>
      <c r="B859" s="257" t="s">
        <v>69</v>
      </c>
      <c r="C859" s="3" t="s">
        <v>3</v>
      </c>
      <c r="D859" s="253">
        <f>D860</f>
        <v>32686</v>
      </c>
      <c r="E859" s="253">
        <f>E860</f>
        <v>5103</v>
      </c>
      <c r="F859" s="335">
        <f t="shared" ref="F859:F867" si="91">E859/D859*100</f>
        <v>15.61218870464419</v>
      </c>
      <c r="G859" s="253">
        <f t="shared" si="90"/>
        <v>5103</v>
      </c>
      <c r="H859" s="46"/>
    </row>
    <row r="860" spans="1:8" ht="122.25" customHeight="1" x14ac:dyDescent="0.2">
      <c r="A860" s="304" t="s">
        <v>70</v>
      </c>
      <c r="B860" s="257" t="s">
        <v>71</v>
      </c>
      <c r="C860" s="3" t="s">
        <v>3</v>
      </c>
      <c r="D860" s="253">
        <v>32686</v>
      </c>
      <c r="E860" s="253">
        <v>5103</v>
      </c>
      <c r="F860" s="335">
        <f t="shared" si="91"/>
        <v>15.61218870464419</v>
      </c>
      <c r="G860" s="253">
        <f t="shared" si="90"/>
        <v>5103</v>
      </c>
      <c r="H860" s="249" t="s">
        <v>83</v>
      </c>
    </row>
    <row r="861" spans="1:8" ht="60" customHeight="1" x14ac:dyDescent="0.2">
      <c r="A861" s="256">
        <v>2</v>
      </c>
      <c r="B861" s="257" t="s">
        <v>72</v>
      </c>
      <c r="C861" s="3" t="s">
        <v>3</v>
      </c>
      <c r="D861" s="253">
        <f>D862+D863+D864+D865+D866+D867</f>
        <v>3000</v>
      </c>
      <c r="E861" s="253">
        <f>E862+E863+E864+E865+E866+E867</f>
        <v>318.2</v>
      </c>
      <c r="F861" s="335">
        <f t="shared" si="91"/>
        <v>10.606666666666666</v>
      </c>
      <c r="G861" s="253">
        <f t="shared" si="90"/>
        <v>318.2</v>
      </c>
      <c r="H861" s="249"/>
    </row>
    <row r="862" spans="1:8" ht="105" x14ac:dyDescent="0.2">
      <c r="A862" s="304" t="s">
        <v>14</v>
      </c>
      <c r="B862" s="257" t="s">
        <v>73</v>
      </c>
      <c r="C862" s="3" t="s">
        <v>3</v>
      </c>
      <c r="D862" s="253">
        <v>70</v>
      </c>
      <c r="E862" s="253"/>
      <c r="F862" s="335">
        <f t="shared" si="91"/>
        <v>0</v>
      </c>
      <c r="G862" s="253">
        <f t="shared" si="90"/>
        <v>0</v>
      </c>
      <c r="H862" s="249" t="s">
        <v>102</v>
      </c>
    </row>
    <row r="863" spans="1:8" ht="165" x14ac:dyDescent="0.2">
      <c r="A863" s="304" t="s">
        <v>61</v>
      </c>
      <c r="B863" s="257" t="s">
        <v>74</v>
      </c>
      <c r="C863" s="3" t="s">
        <v>3</v>
      </c>
      <c r="D863" s="253">
        <v>300</v>
      </c>
      <c r="E863" s="253">
        <v>55.3</v>
      </c>
      <c r="F863" s="335">
        <f t="shared" si="91"/>
        <v>18.433333333333334</v>
      </c>
      <c r="G863" s="253">
        <f t="shared" si="90"/>
        <v>55.3</v>
      </c>
      <c r="H863" s="249" t="s">
        <v>102</v>
      </c>
    </row>
    <row r="864" spans="1:8" ht="120" x14ac:dyDescent="0.2">
      <c r="A864" s="304" t="s">
        <v>46</v>
      </c>
      <c r="B864" s="257" t="s">
        <v>75</v>
      </c>
      <c r="C864" s="3" t="s">
        <v>3</v>
      </c>
      <c r="D864" s="253">
        <v>350</v>
      </c>
      <c r="E864" s="253"/>
      <c r="F864" s="335">
        <f t="shared" si="91"/>
        <v>0</v>
      </c>
      <c r="G864" s="253">
        <f t="shared" si="90"/>
        <v>0</v>
      </c>
      <c r="H864" s="249" t="s">
        <v>102</v>
      </c>
    </row>
    <row r="865" spans="1:8" ht="105" x14ac:dyDescent="0.2">
      <c r="A865" s="304" t="s">
        <v>64</v>
      </c>
      <c r="B865" s="257" t="s">
        <v>76</v>
      </c>
      <c r="C865" s="3" t="s">
        <v>3</v>
      </c>
      <c r="D865" s="253">
        <v>150</v>
      </c>
      <c r="E865" s="253"/>
      <c r="F865" s="335">
        <f t="shared" si="91"/>
        <v>0</v>
      </c>
      <c r="G865" s="253">
        <f t="shared" si="90"/>
        <v>0</v>
      </c>
      <c r="H865" s="249" t="s">
        <v>102</v>
      </c>
    </row>
    <row r="866" spans="1:8" ht="195" x14ac:dyDescent="0.2">
      <c r="A866" s="304" t="s">
        <v>77</v>
      </c>
      <c r="B866" s="257" t="s">
        <v>78</v>
      </c>
      <c r="C866" s="3" t="s">
        <v>3</v>
      </c>
      <c r="D866" s="150">
        <v>800</v>
      </c>
      <c r="E866" s="150">
        <v>92.8</v>
      </c>
      <c r="F866" s="335">
        <f t="shared" si="91"/>
        <v>11.6</v>
      </c>
      <c r="G866" s="253">
        <f t="shared" si="90"/>
        <v>92.8</v>
      </c>
      <c r="H866" s="249" t="s">
        <v>102</v>
      </c>
    </row>
    <row r="867" spans="1:8" ht="300" x14ac:dyDescent="0.2">
      <c r="A867" s="304" t="s">
        <v>79</v>
      </c>
      <c r="B867" s="257" t="s">
        <v>80</v>
      </c>
      <c r="C867" s="3" t="s">
        <v>3</v>
      </c>
      <c r="D867" s="253">
        <v>1330</v>
      </c>
      <c r="E867" s="253">
        <v>170.1</v>
      </c>
      <c r="F867" s="335">
        <f t="shared" si="91"/>
        <v>12.789473684210526</v>
      </c>
      <c r="G867" s="253">
        <f t="shared" si="90"/>
        <v>170.1</v>
      </c>
      <c r="H867" s="249" t="s">
        <v>102</v>
      </c>
    </row>
    <row r="868" spans="1:8" ht="29.25" customHeight="1" x14ac:dyDescent="0.25">
      <c r="A868" s="844" t="s">
        <v>419</v>
      </c>
      <c r="B868" s="845"/>
      <c r="C868" s="845"/>
      <c r="D868" s="845"/>
      <c r="E868" s="845"/>
      <c r="F868" s="845"/>
      <c r="G868" s="845"/>
      <c r="H868" s="422"/>
    </row>
    <row r="869" spans="1:8" ht="14.25" x14ac:dyDescent="0.2">
      <c r="A869" s="841"/>
      <c r="B869" s="812" t="s">
        <v>18</v>
      </c>
      <c r="C869" s="122" t="s">
        <v>420</v>
      </c>
      <c r="D869" s="117">
        <f>SUM(D870:D873)</f>
        <v>189961.40000000002</v>
      </c>
      <c r="E869" s="149">
        <f>SUM(E870:E873)</f>
        <v>20372</v>
      </c>
      <c r="F869" s="336">
        <f t="shared" ref="F869:F929" si="92">E869/D869*100</f>
        <v>10.724283986115072</v>
      </c>
      <c r="G869" s="213">
        <f>SUM(G870:G873)</f>
        <v>20372</v>
      </c>
      <c r="H869" s="536"/>
    </row>
    <row r="870" spans="1:8" ht="42.75" x14ac:dyDescent="0.2">
      <c r="A870" s="842"/>
      <c r="B870" s="813"/>
      <c r="C870" s="122" t="s">
        <v>8</v>
      </c>
      <c r="D870" s="117">
        <f>D876+D932</f>
        <v>74246.5</v>
      </c>
      <c r="E870" s="149">
        <f>E876+E932</f>
        <v>423</v>
      </c>
      <c r="F870" s="336">
        <f t="shared" si="92"/>
        <v>0.56972382536550548</v>
      </c>
      <c r="G870" s="149">
        <f>G876+G932</f>
        <v>423</v>
      </c>
      <c r="H870" s="531"/>
    </row>
    <row r="871" spans="1:8" ht="57" x14ac:dyDescent="0.2">
      <c r="A871" s="842"/>
      <c r="B871" s="813"/>
      <c r="C871" s="122" t="s">
        <v>2</v>
      </c>
      <c r="D871" s="117">
        <f>D877+D933</f>
        <v>111942.6</v>
      </c>
      <c r="E871" s="149">
        <f>E877+E933</f>
        <v>19949</v>
      </c>
      <c r="F871" s="336">
        <f t="shared" si="92"/>
        <v>17.820740272246667</v>
      </c>
      <c r="G871" s="149">
        <f>G877+G933</f>
        <v>19949</v>
      </c>
      <c r="H871" s="531"/>
    </row>
    <row r="872" spans="1:8" ht="57" x14ac:dyDescent="0.2">
      <c r="A872" s="842"/>
      <c r="B872" s="813"/>
      <c r="C872" s="122" t="s">
        <v>421</v>
      </c>
      <c r="D872" s="117">
        <f>D934</f>
        <v>998.6</v>
      </c>
      <c r="E872" s="149">
        <v>0</v>
      </c>
      <c r="F872" s="336">
        <v>0</v>
      </c>
      <c r="G872" s="149">
        <v>0</v>
      </c>
      <c r="H872" s="531"/>
    </row>
    <row r="873" spans="1:8" ht="28.5" x14ac:dyDescent="0.2">
      <c r="A873" s="843"/>
      <c r="B873" s="814"/>
      <c r="C873" s="122" t="s">
        <v>422</v>
      </c>
      <c r="D873" s="117">
        <f>D878+D935</f>
        <v>2773.7</v>
      </c>
      <c r="E873" s="149">
        <f>E878+E935</f>
        <v>0</v>
      </c>
      <c r="F873" s="336">
        <f t="shared" si="92"/>
        <v>0</v>
      </c>
      <c r="G873" s="149">
        <f>G878+G935</f>
        <v>0</v>
      </c>
      <c r="H873" s="531"/>
    </row>
    <row r="874" spans="1:8" ht="19.5" customHeight="1" x14ac:dyDescent="0.2">
      <c r="A874" s="533" t="s">
        <v>423</v>
      </c>
      <c r="B874" s="840"/>
      <c r="C874" s="840"/>
      <c r="D874" s="840"/>
      <c r="E874" s="840"/>
      <c r="F874" s="840"/>
      <c r="G874" s="840"/>
      <c r="H874" s="62"/>
    </row>
    <row r="875" spans="1:8" x14ac:dyDescent="0.2">
      <c r="A875" s="841"/>
      <c r="B875" s="812" t="s">
        <v>56</v>
      </c>
      <c r="C875" s="122" t="s">
        <v>420</v>
      </c>
      <c r="D875" s="117">
        <f>SUM(D876:D878)</f>
        <v>186499</v>
      </c>
      <c r="E875" s="149">
        <f>SUM(E876:E878)</f>
        <v>20372</v>
      </c>
      <c r="F875" s="336">
        <f t="shared" si="92"/>
        <v>10.923382967200897</v>
      </c>
      <c r="G875" s="213">
        <f>SUM(G876:G878)</f>
        <v>20372</v>
      </c>
      <c r="H875" s="246"/>
    </row>
    <row r="876" spans="1:8" ht="42.75" x14ac:dyDescent="0.2">
      <c r="A876" s="842"/>
      <c r="B876" s="813"/>
      <c r="C876" s="122" t="s">
        <v>8</v>
      </c>
      <c r="D876" s="117">
        <f>D880+D898+D913</f>
        <v>73249</v>
      </c>
      <c r="E876" s="149">
        <f>E880+E898+E913</f>
        <v>423</v>
      </c>
      <c r="F876" s="336">
        <f t="shared" si="92"/>
        <v>0.57748228644759658</v>
      </c>
      <c r="G876" s="149">
        <f>G880+G898+G913</f>
        <v>423</v>
      </c>
      <c r="H876" s="246"/>
    </row>
    <row r="877" spans="1:8" ht="57" x14ac:dyDescent="0.2">
      <c r="A877" s="842"/>
      <c r="B877" s="813"/>
      <c r="C877" s="122" t="s">
        <v>2</v>
      </c>
      <c r="D877" s="117">
        <f>D881+D899+D914+D925</f>
        <v>111515</v>
      </c>
      <c r="E877" s="149">
        <f>E881+E899+E914+E925</f>
        <v>19949</v>
      </c>
      <c r="F877" s="336">
        <f t="shared" si="92"/>
        <v>17.889073218849482</v>
      </c>
      <c r="G877" s="149">
        <f>G881+G899+G914+G925</f>
        <v>19949</v>
      </c>
      <c r="H877" s="246"/>
    </row>
    <row r="878" spans="1:8" ht="28.5" x14ac:dyDescent="0.2">
      <c r="A878" s="843"/>
      <c r="B878" s="814"/>
      <c r="C878" s="122" t="s">
        <v>422</v>
      </c>
      <c r="D878" s="117">
        <f>D882</f>
        <v>1735</v>
      </c>
      <c r="E878" s="149">
        <f t="shared" ref="D878:E881" si="93">E882</f>
        <v>0</v>
      </c>
      <c r="F878" s="336">
        <f t="shared" si="92"/>
        <v>0</v>
      </c>
      <c r="G878" s="213">
        <f>G882</f>
        <v>0</v>
      </c>
      <c r="H878" s="247"/>
    </row>
    <row r="879" spans="1:8" x14ac:dyDescent="0.25">
      <c r="A879" s="590">
        <v>1</v>
      </c>
      <c r="B879" s="835" t="s">
        <v>424</v>
      </c>
      <c r="C879" s="258" t="s">
        <v>420</v>
      </c>
      <c r="D879" s="116">
        <f t="shared" si="93"/>
        <v>39798</v>
      </c>
      <c r="E879" s="253">
        <f t="shared" si="93"/>
        <v>14767</v>
      </c>
      <c r="F879" s="337">
        <f t="shared" si="92"/>
        <v>37.104879642193076</v>
      </c>
      <c r="G879" s="252">
        <f>G883</f>
        <v>14767</v>
      </c>
      <c r="H879" s="43"/>
    </row>
    <row r="880" spans="1:8" ht="45" x14ac:dyDescent="0.25">
      <c r="A880" s="591"/>
      <c r="B880" s="835"/>
      <c r="C880" s="258" t="s">
        <v>8</v>
      </c>
      <c r="D880" s="116">
        <f t="shared" si="93"/>
        <v>18895</v>
      </c>
      <c r="E880" s="253">
        <f t="shared" si="93"/>
        <v>423</v>
      </c>
      <c r="F880" s="337">
        <f t="shared" si="92"/>
        <v>2.2386874834612334</v>
      </c>
      <c r="G880" s="252">
        <f>G884</f>
        <v>423</v>
      </c>
      <c r="H880" s="43"/>
    </row>
    <row r="881" spans="1:8" ht="45" x14ac:dyDescent="0.25">
      <c r="A881" s="591"/>
      <c r="B881" s="835"/>
      <c r="C881" s="258" t="s">
        <v>2</v>
      </c>
      <c r="D881" s="116">
        <f t="shared" si="93"/>
        <v>19168</v>
      </c>
      <c r="E881" s="253">
        <f t="shared" si="93"/>
        <v>14344</v>
      </c>
      <c r="F881" s="337">
        <f t="shared" si="92"/>
        <v>74.833055091819702</v>
      </c>
      <c r="G881" s="252">
        <f>G885</f>
        <v>14344</v>
      </c>
      <c r="H881" s="43"/>
    </row>
    <row r="882" spans="1:8" ht="30" x14ac:dyDescent="0.25">
      <c r="A882" s="592"/>
      <c r="B882" s="835"/>
      <c r="C882" s="258" t="s">
        <v>422</v>
      </c>
      <c r="D882" s="116">
        <f>D886</f>
        <v>1735</v>
      </c>
      <c r="E882" s="253">
        <f>E886</f>
        <v>0</v>
      </c>
      <c r="F882" s="337">
        <f t="shared" si="92"/>
        <v>0</v>
      </c>
      <c r="G882" s="252">
        <f>G886</f>
        <v>0</v>
      </c>
      <c r="H882" s="43"/>
    </row>
    <row r="883" spans="1:8" x14ac:dyDescent="0.25">
      <c r="A883" s="590" t="s">
        <v>10</v>
      </c>
      <c r="B883" s="834" t="s">
        <v>425</v>
      </c>
      <c r="C883" s="258" t="s">
        <v>420</v>
      </c>
      <c r="D883" s="116">
        <f>SUM(D884:D886)</f>
        <v>39798</v>
      </c>
      <c r="E883" s="253">
        <f>SUM(E884:E886)</f>
        <v>14767</v>
      </c>
      <c r="F883" s="337">
        <f t="shared" si="92"/>
        <v>37.104879642193076</v>
      </c>
      <c r="G883" s="252">
        <f>SUM(G884:G886)</f>
        <v>14767</v>
      </c>
      <c r="H883" s="43"/>
    </row>
    <row r="884" spans="1:8" ht="45" x14ac:dyDescent="0.25">
      <c r="A884" s="591"/>
      <c r="B884" s="834"/>
      <c r="C884" s="258" t="s">
        <v>8</v>
      </c>
      <c r="D884" s="116">
        <f>D888+D891+D895</f>
        <v>18895</v>
      </c>
      <c r="E884" s="253">
        <f>E888+E891+E895</f>
        <v>423</v>
      </c>
      <c r="F884" s="337">
        <f t="shared" si="92"/>
        <v>2.2386874834612334</v>
      </c>
      <c r="G884" s="252">
        <f>G888+G891+G895</f>
        <v>423</v>
      </c>
      <c r="H884" s="43"/>
    </row>
    <row r="885" spans="1:8" ht="45" customHeight="1" x14ac:dyDescent="0.25">
      <c r="A885" s="591"/>
      <c r="B885" s="834"/>
      <c r="C885" s="258" t="s">
        <v>2</v>
      </c>
      <c r="D885" s="116">
        <f>D889+D892+D896</f>
        <v>19168</v>
      </c>
      <c r="E885" s="253">
        <f>E889+E892+E896</f>
        <v>14344</v>
      </c>
      <c r="F885" s="337">
        <f t="shared" si="92"/>
        <v>74.833055091819702</v>
      </c>
      <c r="G885" s="252">
        <f>G889+G892+G896</f>
        <v>14344</v>
      </c>
      <c r="H885" s="43"/>
    </row>
    <row r="886" spans="1:8" ht="30" x14ac:dyDescent="0.25">
      <c r="A886" s="592"/>
      <c r="B886" s="834"/>
      <c r="C886" s="258" t="s">
        <v>422</v>
      </c>
      <c r="D886" s="116">
        <f>D893</f>
        <v>1735</v>
      </c>
      <c r="E886" s="253">
        <f>E893</f>
        <v>0</v>
      </c>
      <c r="F886" s="337">
        <f t="shared" si="92"/>
        <v>0</v>
      </c>
      <c r="G886" s="252">
        <f>G893</f>
        <v>0</v>
      </c>
      <c r="H886" s="43"/>
    </row>
    <row r="887" spans="1:8" x14ac:dyDescent="0.2">
      <c r="A887" s="590" t="s">
        <v>11</v>
      </c>
      <c r="B887" s="834" t="s">
        <v>426</v>
      </c>
      <c r="C887" s="258" t="s">
        <v>420</v>
      </c>
      <c r="D887" s="116">
        <f>SUM(D888:D889)</f>
        <v>24360</v>
      </c>
      <c r="E887" s="253">
        <f>SUM(E888:E889)</f>
        <v>14767</v>
      </c>
      <c r="F887" s="337">
        <f t="shared" si="92"/>
        <v>60.619868637110017</v>
      </c>
      <c r="G887" s="252">
        <f>SUM(G888:G889)</f>
        <v>14767</v>
      </c>
      <c r="H887" s="536" t="s">
        <v>427</v>
      </c>
    </row>
    <row r="888" spans="1:8" ht="45" x14ac:dyDescent="0.2">
      <c r="A888" s="591"/>
      <c r="B888" s="834"/>
      <c r="C888" s="258" t="s">
        <v>8</v>
      </c>
      <c r="D888" s="116">
        <v>10016</v>
      </c>
      <c r="E888" s="253">
        <v>423</v>
      </c>
      <c r="F888" s="337">
        <f t="shared" si="92"/>
        <v>4.2232428115015974</v>
      </c>
      <c r="G888" s="253">
        <f>E888</f>
        <v>423</v>
      </c>
      <c r="H888" s="755"/>
    </row>
    <row r="889" spans="1:8" ht="45" x14ac:dyDescent="0.2">
      <c r="A889" s="592"/>
      <c r="B889" s="834"/>
      <c r="C889" s="258" t="s">
        <v>2</v>
      </c>
      <c r="D889" s="116">
        <v>14344</v>
      </c>
      <c r="E889" s="253">
        <v>14344</v>
      </c>
      <c r="F889" s="337">
        <f t="shared" si="92"/>
        <v>100</v>
      </c>
      <c r="G889" s="253">
        <f>E889</f>
        <v>14344</v>
      </c>
      <c r="H889" s="672"/>
    </row>
    <row r="890" spans="1:8" x14ac:dyDescent="0.2">
      <c r="A890" s="590" t="s">
        <v>112</v>
      </c>
      <c r="B890" s="834" t="s">
        <v>428</v>
      </c>
      <c r="C890" s="258" t="s">
        <v>420</v>
      </c>
      <c r="D890" s="116">
        <f>SUM(D891:D893)</f>
        <v>10611</v>
      </c>
      <c r="E890" s="253">
        <f>SUM(E891:E893)</f>
        <v>0</v>
      </c>
      <c r="F890" s="337">
        <f t="shared" si="92"/>
        <v>0</v>
      </c>
      <c r="G890" s="252">
        <f>SUM(G891:G893)</f>
        <v>0</v>
      </c>
      <c r="H890" s="536" t="s">
        <v>429</v>
      </c>
    </row>
    <row r="891" spans="1:8" ht="45" x14ac:dyDescent="0.2">
      <c r="A891" s="591"/>
      <c r="B891" s="834"/>
      <c r="C891" s="258" t="s">
        <v>8</v>
      </c>
      <c r="D891" s="116">
        <v>5017</v>
      </c>
      <c r="E891" s="253">
        <v>0</v>
      </c>
      <c r="F891" s="337">
        <v>0</v>
      </c>
      <c r="G891" s="252">
        <f>E891</f>
        <v>0</v>
      </c>
      <c r="H891" s="755"/>
    </row>
    <row r="892" spans="1:8" ht="45" x14ac:dyDescent="0.2">
      <c r="A892" s="591"/>
      <c r="B892" s="834"/>
      <c r="C892" s="258" t="s">
        <v>2</v>
      </c>
      <c r="D892" s="116">
        <v>3859</v>
      </c>
      <c r="E892" s="253">
        <v>0</v>
      </c>
      <c r="F892" s="337">
        <f t="shared" si="92"/>
        <v>0</v>
      </c>
      <c r="G892" s="252">
        <f>E892</f>
        <v>0</v>
      </c>
      <c r="H892" s="755"/>
    </row>
    <row r="893" spans="1:8" ht="30" x14ac:dyDescent="0.2">
      <c r="A893" s="592"/>
      <c r="B893" s="834"/>
      <c r="C893" s="258" t="s">
        <v>422</v>
      </c>
      <c r="D893" s="116">
        <v>1735</v>
      </c>
      <c r="E893" s="253">
        <v>0</v>
      </c>
      <c r="F893" s="337">
        <f t="shared" si="92"/>
        <v>0</v>
      </c>
      <c r="G893" s="252">
        <f>E893</f>
        <v>0</v>
      </c>
      <c r="H893" s="672"/>
    </row>
    <row r="894" spans="1:8" x14ac:dyDescent="0.2">
      <c r="A894" s="590" t="s">
        <v>115</v>
      </c>
      <c r="B894" s="536" t="s">
        <v>430</v>
      </c>
      <c r="C894" s="258" t="s">
        <v>420</v>
      </c>
      <c r="D894" s="116">
        <f>SUM(D895:D896)</f>
        <v>4827</v>
      </c>
      <c r="E894" s="253">
        <f>SUM(E895:E896)</f>
        <v>0</v>
      </c>
      <c r="F894" s="337">
        <f t="shared" si="92"/>
        <v>0</v>
      </c>
      <c r="G894" s="252">
        <f>SUM(G895:G896)</f>
        <v>0</v>
      </c>
      <c r="H894" s="536" t="s">
        <v>431</v>
      </c>
    </row>
    <row r="895" spans="1:8" ht="45" x14ac:dyDescent="0.2">
      <c r="A895" s="591"/>
      <c r="B895" s="755"/>
      <c r="C895" s="258" t="s">
        <v>8</v>
      </c>
      <c r="D895" s="116">
        <v>3862</v>
      </c>
      <c r="E895" s="253">
        <v>0</v>
      </c>
      <c r="F895" s="337">
        <f t="shared" si="92"/>
        <v>0</v>
      </c>
      <c r="G895" s="252">
        <f>E895</f>
        <v>0</v>
      </c>
      <c r="H895" s="755"/>
    </row>
    <row r="896" spans="1:8" ht="45" customHeight="1" x14ac:dyDescent="0.2">
      <c r="A896" s="592"/>
      <c r="B896" s="672"/>
      <c r="C896" s="258" t="s">
        <v>2</v>
      </c>
      <c r="D896" s="116">
        <v>965</v>
      </c>
      <c r="E896" s="253">
        <v>0</v>
      </c>
      <c r="F896" s="337">
        <f t="shared" si="92"/>
        <v>0</v>
      </c>
      <c r="G896" s="252">
        <f>E896</f>
        <v>0</v>
      </c>
      <c r="H896" s="672"/>
    </row>
    <row r="897" spans="1:8" x14ac:dyDescent="0.25">
      <c r="A897" s="590">
        <v>2</v>
      </c>
      <c r="B897" s="835" t="s">
        <v>432</v>
      </c>
      <c r="C897" s="258" t="s">
        <v>420</v>
      </c>
      <c r="D897" s="116">
        <f>SUM(D898:D899)</f>
        <v>33264</v>
      </c>
      <c r="E897" s="253">
        <f>SUM(E898:E899)</f>
        <v>0</v>
      </c>
      <c r="F897" s="337">
        <f t="shared" si="92"/>
        <v>0</v>
      </c>
      <c r="G897" s="252">
        <f>SUM(G898:G899)</f>
        <v>0</v>
      </c>
      <c r="H897" s="43"/>
    </row>
    <row r="898" spans="1:8" ht="45" x14ac:dyDescent="0.25">
      <c r="A898" s="591"/>
      <c r="B898" s="835"/>
      <c r="C898" s="258" t="s">
        <v>8</v>
      </c>
      <c r="D898" s="116">
        <f>D901</f>
        <v>17225</v>
      </c>
      <c r="E898" s="253">
        <f>E901</f>
        <v>0</v>
      </c>
      <c r="F898" s="337">
        <f t="shared" si="92"/>
        <v>0</v>
      </c>
      <c r="G898" s="252">
        <f>G901</f>
        <v>0</v>
      </c>
      <c r="H898" s="43"/>
    </row>
    <row r="899" spans="1:8" ht="45" x14ac:dyDescent="0.25">
      <c r="A899" s="592"/>
      <c r="B899" s="835"/>
      <c r="C899" s="258" t="s">
        <v>2</v>
      </c>
      <c r="D899" s="116">
        <f>D902</f>
        <v>16039</v>
      </c>
      <c r="E899" s="253">
        <f>E902</f>
        <v>0</v>
      </c>
      <c r="F899" s="337">
        <f t="shared" si="92"/>
        <v>0</v>
      </c>
      <c r="G899" s="252">
        <f>G902</f>
        <v>0</v>
      </c>
      <c r="H899" s="43"/>
    </row>
    <row r="900" spans="1:8" x14ac:dyDescent="0.25">
      <c r="A900" s="831" t="s">
        <v>16</v>
      </c>
      <c r="B900" s="834" t="s">
        <v>433</v>
      </c>
      <c r="C900" s="258" t="s">
        <v>420</v>
      </c>
      <c r="D900" s="116">
        <f>SUM(D901:D902)</f>
        <v>33264</v>
      </c>
      <c r="E900" s="253">
        <f>SUM(E901:E902)</f>
        <v>0</v>
      </c>
      <c r="F900" s="337">
        <f t="shared" si="92"/>
        <v>0</v>
      </c>
      <c r="G900" s="252">
        <f>SUM(G901:G902)</f>
        <v>0</v>
      </c>
      <c r="H900" s="43"/>
    </row>
    <row r="901" spans="1:8" ht="45" x14ac:dyDescent="0.25">
      <c r="A901" s="591"/>
      <c r="B901" s="834"/>
      <c r="C901" s="258" t="s">
        <v>8</v>
      </c>
      <c r="D901" s="116">
        <f>D907+D910</f>
        <v>17225</v>
      </c>
      <c r="E901" s="253">
        <f>E907+E910</f>
        <v>0</v>
      </c>
      <c r="F901" s="337">
        <f t="shared" si="92"/>
        <v>0</v>
      </c>
      <c r="G901" s="252">
        <f>G907+G910</f>
        <v>0</v>
      </c>
      <c r="H901" s="43"/>
    </row>
    <row r="902" spans="1:8" ht="45" x14ac:dyDescent="0.25">
      <c r="A902" s="592"/>
      <c r="B902" s="834"/>
      <c r="C902" s="258" t="s">
        <v>2</v>
      </c>
      <c r="D902" s="116">
        <f>D905+D908+D911</f>
        <v>16039</v>
      </c>
      <c r="E902" s="253">
        <f>E905+E908+E911</f>
        <v>0</v>
      </c>
      <c r="F902" s="337">
        <f t="shared" si="92"/>
        <v>0</v>
      </c>
      <c r="G902" s="252">
        <f>G905+G908+G911</f>
        <v>0</v>
      </c>
      <c r="H902" s="43"/>
    </row>
    <row r="903" spans="1:8" x14ac:dyDescent="0.2">
      <c r="A903" s="831" t="s">
        <v>17</v>
      </c>
      <c r="B903" s="834" t="s">
        <v>434</v>
      </c>
      <c r="C903" s="258" t="s">
        <v>420</v>
      </c>
      <c r="D903" s="116">
        <f>SUM(D904:D905)</f>
        <v>10600</v>
      </c>
      <c r="E903" s="253">
        <f>SUM(E904:E905)</f>
        <v>0</v>
      </c>
      <c r="F903" s="337">
        <f t="shared" si="92"/>
        <v>0</v>
      </c>
      <c r="G903" s="252">
        <f>SUM(G904:G905)</f>
        <v>0</v>
      </c>
      <c r="H903" s="689" t="s">
        <v>435</v>
      </c>
    </row>
    <row r="904" spans="1:8" ht="45" x14ac:dyDescent="0.2">
      <c r="A904" s="832"/>
      <c r="B904" s="834"/>
      <c r="C904" s="258" t="s">
        <v>8</v>
      </c>
      <c r="D904" s="116">
        <v>0</v>
      </c>
      <c r="E904" s="253">
        <v>0</v>
      </c>
      <c r="F904" s="337">
        <v>0</v>
      </c>
      <c r="G904" s="252">
        <f>E904</f>
        <v>0</v>
      </c>
      <c r="H904" s="690"/>
    </row>
    <row r="905" spans="1:8" ht="62.25" customHeight="1" x14ac:dyDescent="0.2">
      <c r="A905" s="833"/>
      <c r="B905" s="834"/>
      <c r="C905" s="258" t="s">
        <v>2</v>
      </c>
      <c r="D905" s="116">
        <v>10600</v>
      </c>
      <c r="E905" s="253">
        <v>0</v>
      </c>
      <c r="F905" s="337">
        <f t="shared" si="92"/>
        <v>0</v>
      </c>
      <c r="G905" s="252">
        <f>E905</f>
        <v>0</v>
      </c>
      <c r="H905" s="691"/>
    </row>
    <row r="906" spans="1:8" x14ac:dyDescent="0.2">
      <c r="A906" s="590" t="s">
        <v>136</v>
      </c>
      <c r="B906" s="834" t="s">
        <v>436</v>
      </c>
      <c r="C906" s="258" t="s">
        <v>420</v>
      </c>
      <c r="D906" s="116">
        <f>SUM(D907:D908)</f>
        <v>9423</v>
      </c>
      <c r="E906" s="253">
        <f>SUM(E907:E908)</f>
        <v>0</v>
      </c>
      <c r="F906" s="337">
        <f t="shared" si="92"/>
        <v>0</v>
      </c>
      <c r="G906" s="252">
        <f>SUM(G907:G908)</f>
        <v>0</v>
      </c>
      <c r="H906" s="536" t="s">
        <v>437</v>
      </c>
    </row>
    <row r="907" spans="1:8" ht="45" x14ac:dyDescent="0.2">
      <c r="A907" s="591"/>
      <c r="B907" s="834"/>
      <c r="C907" s="258" t="s">
        <v>8</v>
      </c>
      <c r="D907" s="116">
        <v>6751</v>
      </c>
      <c r="E907" s="253">
        <v>0</v>
      </c>
      <c r="F907" s="337">
        <f t="shared" si="92"/>
        <v>0</v>
      </c>
      <c r="G907" s="252">
        <f>E907</f>
        <v>0</v>
      </c>
      <c r="H907" s="755"/>
    </row>
    <row r="908" spans="1:8" ht="39.75" customHeight="1" x14ac:dyDescent="0.2">
      <c r="A908" s="592"/>
      <c r="B908" s="834"/>
      <c r="C908" s="258" t="s">
        <v>2</v>
      </c>
      <c r="D908" s="116">
        <v>2672</v>
      </c>
      <c r="E908" s="253">
        <v>0</v>
      </c>
      <c r="F908" s="337">
        <f t="shared" si="92"/>
        <v>0</v>
      </c>
      <c r="G908" s="252">
        <f>E908</f>
        <v>0</v>
      </c>
      <c r="H908" s="672"/>
    </row>
    <row r="909" spans="1:8" x14ac:dyDescent="0.2">
      <c r="A909" s="590" t="s">
        <v>140</v>
      </c>
      <c r="B909" s="834" t="s">
        <v>438</v>
      </c>
      <c r="C909" s="258" t="s">
        <v>420</v>
      </c>
      <c r="D909" s="116">
        <f>SUM(D910:D911)</f>
        <v>13241</v>
      </c>
      <c r="E909" s="253">
        <f>SUM(E910:E911)</f>
        <v>0</v>
      </c>
      <c r="F909" s="337">
        <f t="shared" si="92"/>
        <v>0</v>
      </c>
      <c r="G909" s="252">
        <f>SUM(G910:G911)</f>
        <v>0</v>
      </c>
      <c r="H909" s="536" t="s">
        <v>437</v>
      </c>
    </row>
    <row r="910" spans="1:8" ht="45" x14ac:dyDescent="0.2">
      <c r="A910" s="591"/>
      <c r="B910" s="834"/>
      <c r="C910" s="258" t="s">
        <v>8</v>
      </c>
      <c r="D910" s="116">
        <v>10474</v>
      </c>
      <c r="E910" s="253">
        <v>0</v>
      </c>
      <c r="F910" s="337">
        <f t="shared" si="92"/>
        <v>0</v>
      </c>
      <c r="G910" s="252">
        <f>E910</f>
        <v>0</v>
      </c>
      <c r="H910" s="755"/>
    </row>
    <row r="911" spans="1:8" ht="39.75" customHeight="1" x14ac:dyDescent="0.2">
      <c r="A911" s="592"/>
      <c r="B911" s="834"/>
      <c r="C911" s="258" t="s">
        <v>2</v>
      </c>
      <c r="D911" s="116">
        <v>2767</v>
      </c>
      <c r="E911" s="253">
        <v>0</v>
      </c>
      <c r="F911" s="337">
        <f t="shared" si="92"/>
        <v>0</v>
      </c>
      <c r="G911" s="252">
        <f>E911</f>
        <v>0</v>
      </c>
      <c r="H911" s="672"/>
    </row>
    <row r="912" spans="1:8" x14ac:dyDescent="0.25">
      <c r="A912" s="590">
        <v>3</v>
      </c>
      <c r="B912" s="835" t="s">
        <v>439</v>
      </c>
      <c r="C912" s="258" t="s">
        <v>420</v>
      </c>
      <c r="D912" s="116">
        <f>SUM(D913:D914)</f>
        <v>96853</v>
      </c>
      <c r="E912" s="253">
        <f>SUM(E913:E914)</f>
        <v>5605</v>
      </c>
      <c r="F912" s="337">
        <f t="shared" si="92"/>
        <v>5.7871206880530286</v>
      </c>
      <c r="G912" s="252">
        <f>SUM(G913:G914)</f>
        <v>5605</v>
      </c>
      <c r="H912" s="43"/>
    </row>
    <row r="913" spans="1:8" ht="45" x14ac:dyDescent="0.25">
      <c r="A913" s="591"/>
      <c r="B913" s="835"/>
      <c r="C913" s="258" t="s">
        <v>8</v>
      </c>
      <c r="D913" s="116">
        <f>D916</f>
        <v>37129</v>
      </c>
      <c r="E913" s="253">
        <f>E916</f>
        <v>0</v>
      </c>
      <c r="F913" s="337">
        <f t="shared" si="92"/>
        <v>0</v>
      </c>
      <c r="G913" s="252">
        <f>G916</f>
        <v>0</v>
      </c>
      <c r="H913" s="43"/>
    </row>
    <row r="914" spans="1:8" ht="45" x14ac:dyDescent="0.25">
      <c r="A914" s="592"/>
      <c r="B914" s="835"/>
      <c r="C914" s="258" t="s">
        <v>2</v>
      </c>
      <c r="D914" s="116">
        <f>D917</f>
        <v>59724</v>
      </c>
      <c r="E914" s="253">
        <f>E917</f>
        <v>5605</v>
      </c>
      <c r="F914" s="337">
        <f t="shared" si="92"/>
        <v>9.3848369164824863</v>
      </c>
      <c r="G914" s="252">
        <f>G917</f>
        <v>5605</v>
      </c>
      <c r="H914" s="43"/>
    </row>
    <row r="915" spans="1:8" x14ac:dyDescent="0.25">
      <c r="A915" s="831" t="s">
        <v>23</v>
      </c>
      <c r="B915" s="834" t="s">
        <v>440</v>
      </c>
      <c r="C915" s="258" t="s">
        <v>420</v>
      </c>
      <c r="D915" s="116">
        <f>SUM(D916:D917)</f>
        <v>96853</v>
      </c>
      <c r="E915" s="253">
        <f>SUM(E916:E917)</f>
        <v>5605</v>
      </c>
      <c r="F915" s="337">
        <f t="shared" si="92"/>
        <v>5.7871206880530286</v>
      </c>
      <c r="G915" s="252">
        <f>SUM(G916:G917)</f>
        <v>5605</v>
      </c>
      <c r="H915" s="43"/>
    </row>
    <row r="916" spans="1:8" ht="45" x14ac:dyDescent="0.25">
      <c r="A916" s="591"/>
      <c r="B916" s="834"/>
      <c r="C916" s="258" t="s">
        <v>8</v>
      </c>
      <c r="D916" s="116">
        <f>D919+D922</f>
        <v>37129</v>
      </c>
      <c r="E916" s="253">
        <f>E919+E922</f>
        <v>0</v>
      </c>
      <c r="F916" s="337">
        <f t="shared" si="92"/>
        <v>0</v>
      </c>
      <c r="G916" s="252">
        <f>G919+G922</f>
        <v>0</v>
      </c>
      <c r="H916" s="43"/>
    </row>
    <row r="917" spans="1:8" ht="45" x14ac:dyDescent="0.25">
      <c r="A917" s="592"/>
      <c r="B917" s="834"/>
      <c r="C917" s="258" t="s">
        <v>2</v>
      </c>
      <c r="D917" s="116">
        <f>D920+D923</f>
        <v>59724</v>
      </c>
      <c r="E917" s="253">
        <f>E920+E923</f>
        <v>5605</v>
      </c>
      <c r="F917" s="337">
        <f t="shared" si="92"/>
        <v>9.3848369164824863</v>
      </c>
      <c r="G917" s="252">
        <f>G920+G923</f>
        <v>5605</v>
      </c>
      <c r="H917" s="43"/>
    </row>
    <row r="918" spans="1:8" x14ac:dyDescent="0.2">
      <c r="A918" s="831" t="s">
        <v>25</v>
      </c>
      <c r="B918" s="834" t="s">
        <v>441</v>
      </c>
      <c r="C918" s="123" t="s">
        <v>420</v>
      </c>
      <c r="D918" s="160">
        <f>SUM(D919:D920)</f>
        <v>96043</v>
      </c>
      <c r="E918" s="250">
        <f>SUM(E919:E920)</f>
        <v>5605</v>
      </c>
      <c r="F918" s="337">
        <f t="shared" si="92"/>
        <v>5.8359276574034542</v>
      </c>
      <c r="G918" s="252">
        <f>SUM(G919:G920)</f>
        <v>5605</v>
      </c>
      <c r="H918" s="536" t="s">
        <v>427</v>
      </c>
    </row>
    <row r="919" spans="1:8" ht="45" x14ac:dyDescent="0.2">
      <c r="A919" s="832"/>
      <c r="B919" s="834"/>
      <c r="C919" s="258" t="s">
        <v>8</v>
      </c>
      <c r="D919" s="116">
        <v>36481</v>
      </c>
      <c r="E919" s="253">
        <v>0</v>
      </c>
      <c r="F919" s="337">
        <f t="shared" si="92"/>
        <v>0</v>
      </c>
      <c r="G919" s="252">
        <f>E919</f>
        <v>0</v>
      </c>
      <c r="H919" s="755"/>
    </row>
    <row r="920" spans="1:8" ht="45" x14ac:dyDescent="0.2">
      <c r="A920" s="833"/>
      <c r="B920" s="834"/>
      <c r="C920" s="258" t="s">
        <v>2</v>
      </c>
      <c r="D920" s="116">
        <v>59562</v>
      </c>
      <c r="E920" s="253">
        <v>5605</v>
      </c>
      <c r="F920" s="337">
        <f t="shared" si="92"/>
        <v>9.410362311540915</v>
      </c>
      <c r="G920" s="252">
        <f>E920</f>
        <v>5605</v>
      </c>
      <c r="H920" s="672"/>
    </row>
    <row r="921" spans="1:8" x14ac:dyDescent="0.2">
      <c r="A921" s="831" t="s">
        <v>27</v>
      </c>
      <c r="B921" s="834" t="s">
        <v>442</v>
      </c>
      <c r="C921" s="122" t="s">
        <v>420</v>
      </c>
      <c r="D921" s="116">
        <f>SUM(D922:D923)</f>
        <v>810</v>
      </c>
      <c r="E921" s="253">
        <f>SUM(E922:E923)</f>
        <v>0</v>
      </c>
      <c r="F921" s="337">
        <f t="shared" si="92"/>
        <v>0</v>
      </c>
      <c r="G921" s="252">
        <f>SUM(G922:G923)</f>
        <v>0</v>
      </c>
      <c r="H921" s="536" t="s">
        <v>437</v>
      </c>
    </row>
    <row r="922" spans="1:8" ht="45" x14ac:dyDescent="0.2">
      <c r="A922" s="832"/>
      <c r="B922" s="834"/>
      <c r="C922" s="258" t="s">
        <v>8</v>
      </c>
      <c r="D922" s="116">
        <v>648</v>
      </c>
      <c r="E922" s="253">
        <v>0</v>
      </c>
      <c r="F922" s="337">
        <f t="shared" si="92"/>
        <v>0</v>
      </c>
      <c r="G922" s="252">
        <f>E922</f>
        <v>0</v>
      </c>
      <c r="H922" s="755"/>
    </row>
    <row r="923" spans="1:8" ht="33" customHeight="1" x14ac:dyDescent="0.2">
      <c r="A923" s="833"/>
      <c r="B923" s="834"/>
      <c r="C923" s="258" t="s">
        <v>2</v>
      </c>
      <c r="D923" s="116">
        <v>162</v>
      </c>
      <c r="E923" s="253">
        <v>0</v>
      </c>
      <c r="F923" s="337">
        <f t="shared" si="92"/>
        <v>0</v>
      </c>
      <c r="G923" s="252">
        <f>E923</f>
        <v>0</v>
      </c>
      <c r="H923" s="672"/>
    </row>
    <row r="924" spans="1:8" x14ac:dyDescent="0.25">
      <c r="A924" s="590">
        <v>4</v>
      </c>
      <c r="B924" s="835" t="s">
        <v>443</v>
      </c>
      <c r="C924" s="258" t="s">
        <v>420</v>
      </c>
      <c r="D924" s="116">
        <f>D926</f>
        <v>16584</v>
      </c>
      <c r="E924" s="253">
        <f>SUM(E925:E925)</f>
        <v>0</v>
      </c>
      <c r="F924" s="337">
        <f t="shared" si="92"/>
        <v>0</v>
      </c>
      <c r="G924" s="252">
        <f>SUM(G925:G925)</f>
        <v>0</v>
      </c>
      <c r="H924" s="43"/>
    </row>
    <row r="925" spans="1:8" ht="96" customHeight="1" x14ac:dyDescent="0.25">
      <c r="A925" s="592"/>
      <c r="B925" s="835"/>
      <c r="C925" s="258" t="s">
        <v>2</v>
      </c>
      <c r="D925" s="116">
        <f>D927</f>
        <v>16584</v>
      </c>
      <c r="E925" s="253">
        <f>E929</f>
        <v>0</v>
      </c>
      <c r="F925" s="337">
        <f t="shared" si="92"/>
        <v>0</v>
      </c>
      <c r="G925" s="252">
        <f>G929</f>
        <v>0</v>
      </c>
      <c r="H925" s="43"/>
    </row>
    <row r="926" spans="1:8" x14ac:dyDescent="0.25">
      <c r="A926" s="831" t="s">
        <v>37</v>
      </c>
      <c r="B926" s="834" t="s">
        <v>444</v>
      </c>
      <c r="C926" s="258" t="s">
        <v>420</v>
      </c>
      <c r="D926" s="116">
        <f>D927</f>
        <v>16584</v>
      </c>
      <c r="E926" s="253">
        <v>0</v>
      </c>
      <c r="F926" s="337">
        <f t="shared" si="92"/>
        <v>0</v>
      </c>
      <c r="G926" s="252">
        <v>0</v>
      </c>
      <c r="H926" s="43"/>
    </row>
    <row r="927" spans="1:8" ht="45" x14ac:dyDescent="0.25">
      <c r="A927" s="592"/>
      <c r="B927" s="834"/>
      <c r="C927" s="258" t="s">
        <v>2</v>
      </c>
      <c r="D927" s="116">
        <v>16584</v>
      </c>
      <c r="E927" s="253">
        <f>E929</f>
        <v>0</v>
      </c>
      <c r="F927" s="337">
        <f t="shared" si="92"/>
        <v>0</v>
      </c>
      <c r="G927" s="252">
        <f>G929</f>
        <v>0</v>
      </c>
      <c r="H927" s="43"/>
    </row>
    <row r="928" spans="1:8" x14ac:dyDescent="0.2">
      <c r="A928" s="831" t="s">
        <v>39</v>
      </c>
      <c r="B928" s="834" t="s">
        <v>445</v>
      </c>
      <c r="C928" s="121" t="s">
        <v>420</v>
      </c>
      <c r="D928" s="160">
        <v>16584</v>
      </c>
      <c r="E928" s="250">
        <f>SUM(E929:E929)</f>
        <v>0</v>
      </c>
      <c r="F928" s="337">
        <f t="shared" si="92"/>
        <v>0</v>
      </c>
      <c r="G928" s="252">
        <f>SUM(G929:G929)</f>
        <v>0</v>
      </c>
      <c r="H928" s="536" t="s">
        <v>437</v>
      </c>
    </row>
    <row r="929" spans="1:8" ht="41.25" customHeight="1" x14ac:dyDescent="0.2">
      <c r="A929" s="592"/>
      <c r="B929" s="834"/>
      <c r="C929" s="258" t="s">
        <v>2</v>
      </c>
      <c r="D929" s="116">
        <v>16584</v>
      </c>
      <c r="E929" s="253">
        <v>0</v>
      </c>
      <c r="F929" s="337">
        <f t="shared" si="92"/>
        <v>0</v>
      </c>
      <c r="G929" s="252">
        <f>E929</f>
        <v>0</v>
      </c>
      <c r="H929" s="672"/>
    </row>
    <row r="930" spans="1:8" ht="19.5" customHeight="1" x14ac:dyDescent="0.25">
      <c r="A930" s="533" t="s">
        <v>446</v>
      </c>
      <c r="B930" s="840"/>
      <c r="C930" s="840"/>
      <c r="D930" s="840"/>
      <c r="E930" s="840"/>
      <c r="F930" s="840"/>
      <c r="G930" s="840"/>
      <c r="H930" s="45"/>
    </row>
    <row r="931" spans="1:8" x14ac:dyDescent="0.25">
      <c r="A931" s="590"/>
      <c r="B931" s="812" t="s">
        <v>56</v>
      </c>
      <c r="C931" s="122" t="s">
        <v>420</v>
      </c>
      <c r="D931" s="117">
        <f>SUM(D932:D935)</f>
        <v>3462.3999999999996</v>
      </c>
      <c r="E931" s="149">
        <f>SUM(E932:E935)</f>
        <v>0</v>
      </c>
      <c r="F931" s="336">
        <v>0</v>
      </c>
      <c r="G931" s="213">
        <f>SUM(G932:G935)</f>
        <v>0</v>
      </c>
      <c r="H931" s="43"/>
    </row>
    <row r="932" spans="1:8" ht="42.75" x14ac:dyDescent="0.25">
      <c r="A932" s="591"/>
      <c r="B932" s="813"/>
      <c r="C932" s="122" t="s">
        <v>8</v>
      </c>
      <c r="D932" s="117">
        <f t="shared" ref="D932:E935" si="94">D937</f>
        <v>997.5</v>
      </c>
      <c r="E932" s="149">
        <f t="shared" si="94"/>
        <v>0</v>
      </c>
      <c r="F932" s="336">
        <v>0</v>
      </c>
      <c r="G932" s="213">
        <f>G937</f>
        <v>0</v>
      </c>
      <c r="H932" s="43"/>
    </row>
    <row r="933" spans="1:8" ht="57" x14ac:dyDescent="0.25">
      <c r="A933" s="591"/>
      <c r="B933" s="813"/>
      <c r="C933" s="122" t="s">
        <v>2</v>
      </c>
      <c r="D933" s="117">
        <f t="shared" si="94"/>
        <v>427.6</v>
      </c>
      <c r="E933" s="149">
        <f t="shared" si="94"/>
        <v>0</v>
      </c>
      <c r="F933" s="336">
        <v>0</v>
      </c>
      <c r="G933" s="213">
        <f>G938</f>
        <v>0</v>
      </c>
      <c r="H933" s="43"/>
    </row>
    <row r="934" spans="1:8" ht="57" x14ac:dyDescent="0.25">
      <c r="A934" s="591"/>
      <c r="B934" s="813"/>
      <c r="C934" s="122" t="s">
        <v>421</v>
      </c>
      <c r="D934" s="117">
        <f t="shared" si="94"/>
        <v>998.6</v>
      </c>
      <c r="E934" s="149">
        <f t="shared" si="94"/>
        <v>0</v>
      </c>
      <c r="F934" s="336">
        <v>0</v>
      </c>
      <c r="G934" s="213">
        <f>G939</f>
        <v>0</v>
      </c>
      <c r="H934" s="43"/>
    </row>
    <row r="935" spans="1:8" ht="28.5" x14ac:dyDescent="0.25">
      <c r="A935" s="592"/>
      <c r="B935" s="814"/>
      <c r="C935" s="122" t="s">
        <v>422</v>
      </c>
      <c r="D935" s="117">
        <f t="shared" si="94"/>
        <v>1038.7</v>
      </c>
      <c r="E935" s="149">
        <f t="shared" si="94"/>
        <v>0</v>
      </c>
      <c r="F935" s="336">
        <v>0</v>
      </c>
      <c r="G935" s="213">
        <f>G940</f>
        <v>0</v>
      </c>
      <c r="H935" s="43"/>
    </row>
    <row r="936" spans="1:8" x14ac:dyDescent="0.25">
      <c r="A936" s="590">
        <v>1</v>
      </c>
      <c r="B936" s="835" t="s">
        <v>447</v>
      </c>
      <c r="C936" s="258" t="s">
        <v>448</v>
      </c>
      <c r="D936" s="116">
        <f>SUM(D937:D940)</f>
        <v>3462.3999999999996</v>
      </c>
      <c r="E936" s="253">
        <f>SUM(E937:E940)</f>
        <v>0</v>
      </c>
      <c r="F936" s="337">
        <v>0</v>
      </c>
      <c r="G936" s="252">
        <f>SUM(G937:G940)</f>
        <v>0</v>
      </c>
      <c r="H936" s="43"/>
    </row>
    <row r="937" spans="1:8" ht="45" x14ac:dyDescent="0.25">
      <c r="A937" s="591"/>
      <c r="B937" s="835"/>
      <c r="C937" s="258" t="s">
        <v>8</v>
      </c>
      <c r="D937" s="116">
        <f t="shared" ref="D937:E940" si="95">D942</f>
        <v>997.5</v>
      </c>
      <c r="E937" s="253">
        <f t="shared" si="95"/>
        <v>0</v>
      </c>
      <c r="F937" s="337">
        <v>0</v>
      </c>
      <c r="G937" s="252">
        <f>G942</f>
        <v>0</v>
      </c>
      <c r="H937" s="43"/>
    </row>
    <row r="938" spans="1:8" ht="45" x14ac:dyDescent="0.25">
      <c r="A938" s="591"/>
      <c r="B938" s="835"/>
      <c r="C938" s="258" t="s">
        <v>2</v>
      </c>
      <c r="D938" s="116">
        <f t="shared" si="95"/>
        <v>427.6</v>
      </c>
      <c r="E938" s="253">
        <f t="shared" si="95"/>
        <v>0</v>
      </c>
      <c r="F938" s="337">
        <v>0</v>
      </c>
      <c r="G938" s="252">
        <f>G943</f>
        <v>0</v>
      </c>
      <c r="H938" s="43"/>
    </row>
    <row r="939" spans="1:8" ht="30" x14ac:dyDescent="0.25">
      <c r="A939" s="591"/>
      <c r="B939" s="835"/>
      <c r="C939" s="258" t="s">
        <v>421</v>
      </c>
      <c r="D939" s="116">
        <f t="shared" si="95"/>
        <v>998.6</v>
      </c>
      <c r="E939" s="253">
        <f t="shared" si="95"/>
        <v>0</v>
      </c>
      <c r="F939" s="337">
        <v>0</v>
      </c>
      <c r="G939" s="252">
        <f>G944</f>
        <v>0</v>
      </c>
      <c r="H939" s="43"/>
    </row>
    <row r="940" spans="1:8" ht="30" x14ac:dyDescent="0.25">
      <c r="A940" s="592"/>
      <c r="B940" s="835"/>
      <c r="C940" s="258" t="s">
        <v>422</v>
      </c>
      <c r="D940" s="116">
        <f t="shared" si="95"/>
        <v>1038.7</v>
      </c>
      <c r="E940" s="253">
        <f t="shared" si="95"/>
        <v>0</v>
      </c>
      <c r="F940" s="337">
        <v>0</v>
      </c>
      <c r="G940" s="252">
        <f>G945</f>
        <v>0</v>
      </c>
      <c r="H940" s="43"/>
    </row>
    <row r="941" spans="1:8" x14ac:dyDescent="0.2">
      <c r="A941" s="590" t="s">
        <v>10</v>
      </c>
      <c r="B941" s="834" t="s">
        <v>449</v>
      </c>
      <c r="C941" s="258" t="s">
        <v>448</v>
      </c>
      <c r="D941" s="116">
        <f>SUM(D942:D945)</f>
        <v>3462.3999999999996</v>
      </c>
      <c r="E941" s="253">
        <f>SUM(E942:E945)</f>
        <v>0</v>
      </c>
      <c r="F941" s="337">
        <v>0</v>
      </c>
      <c r="G941" s="252">
        <f>SUM(G942:G945)</f>
        <v>0</v>
      </c>
      <c r="H941" s="536" t="s">
        <v>437</v>
      </c>
    </row>
    <row r="942" spans="1:8" ht="45" x14ac:dyDescent="0.2">
      <c r="A942" s="591"/>
      <c r="B942" s="834"/>
      <c r="C942" s="258" t="s">
        <v>8</v>
      </c>
      <c r="D942" s="116">
        <v>997.5</v>
      </c>
      <c r="E942" s="253">
        <v>0</v>
      </c>
      <c r="F942" s="337">
        <v>0</v>
      </c>
      <c r="G942" s="252">
        <v>0</v>
      </c>
      <c r="H942" s="755"/>
    </row>
    <row r="943" spans="1:8" ht="45" x14ac:dyDescent="0.2">
      <c r="A943" s="591"/>
      <c r="B943" s="834"/>
      <c r="C943" s="258" t="s">
        <v>2</v>
      </c>
      <c r="D943" s="116">
        <v>427.6</v>
      </c>
      <c r="E943" s="253">
        <v>0</v>
      </c>
      <c r="F943" s="337">
        <v>0</v>
      </c>
      <c r="G943" s="252">
        <v>0</v>
      </c>
      <c r="H943" s="755"/>
    </row>
    <row r="944" spans="1:8" ht="30" x14ac:dyDescent="0.2">
      <c r="A944" s="591"/>
      <c r="B944" s="834"/>
      <c r="C944" s="258" t="s">
        <v>421</v>
      </c>
      <c r="D944" s="116">
        <v>998.6</v>
      </c>
      <c r="E944" s="253">
        <v>0</v>
      </c>
      <c r="F944" s="337">
        <v>0</v>
      </c>
      <c r="G944" s="252">
        <v>0</v>
      </c>
      <c r="H944" s="755"/>
    </row>
    <row r="945" spans="1:8" ht="30" x14ac:dyDescent="0.2">
      <c r="A945" s="592"/>
      <c r="B945" s="834"/>
      <c r="C945" s="258" t="s">
        <v>422</v>
      </c>
      <c r="D945" s="116">
        <v>1038.7</v>
      </c>
      <c r="E945" s="253">
        <v>0</v>
      </c>
      <c r="F945" s="337">
        <v>0</v>
      </c>
      <c r="G945" s="252">
        <v>0</v>
      </c>
      <c r="H945" s="672"/>
    </row>
    <row r="946" spans="1:8" ht="26.25" customHeight="1" x14ac:dyDescent="0.2">
      <c r="A946" s="762" t="s">
        <v>1154</v>
      </c>
      <c r="B946" s="763"/>
      <c r="C946" s="763"/>
      <c r="D946" s="763"/>
      <c r="E946" s="763"/>
      <c r="F946" s="763"/>
      <c r="G946" s="763"/>
      <c r="H946" s="764"/>
    </row>
    <row r="947" spans="1:8" x14ac:dyDescent="0.2">
      <c r="A947" s="477"/>
      <c r="B947" s="615" t="s">
        <v>450</v>
      </c>
      <c r="C947" s="119" t="s">
        <v>420</v>
      </c>
      <c r="D947" s="161">
        <v>7755</v>
      </c>
      <c r="E947" s="162">
        <v>853.2</v>
      </c>
      <c r="F947" s="338">
        <v>11</v>
      </c>
      <c r="G947" s="23">
        <v>853.2</v>
      </c>
      <c r="H947" s="479"/>
    </row>
    <row r="948" spans="1:8" ht="71.25" x14ac:dyDescent="0.2">
      <c r="A948" s="477"/>
      <c r="B948" s="615"/>
      <c r="C948" s="5" t="s">
        <v>3</v>
      </c>
      <c r="D948" s="66">
        <v>7205</v>
      </c>
      <c r="E948" s="33">
        <v>853.2</v>
      </c>
      <c r="F948" s="339">
        <v>11.84</v>
      </c>
      <c r="G948" s="24">
        <v>853.2</v>
      </c>
      <c r="H948" s="480"/>
    </row>
    <row r="949" spans="1:8" ht="28.5" x14ac:dyDescent="0.2">
      <c r="A949" s="477"/>
      <c r="B949" s="839"/>
      <c r="C949" s="5" t="s">
        <v>104</v>
      </c>
      <c r="D949" s="66">
        <v>550</v>
      </c>
      <c r="E949" s="33">
        <v>0</v>
      </c>
      <c r="F949" s="339">
        <v>0</v>
      </c>
      <c r="G949" s="24">
        <v>0</v>
      </c>
      <c r="H949" s="480"/>
    </row>
    <row r="950" spans="1:8" ht="25.5" customHeight="1" x14ac:dyDescent="0.25">
      <c r="A950" s="312"/>
      <c r="B950" s="824" t="s">
        <v>452</v>
      </c>
      <c r="C950" s="825"/>
      <c r="D950" s="825"/>
      <c r="E950" s="825"/>
      <c r="F950" s="825"/>
      <c r="G950" s="825"/>
      <c r="H950" s="826"/>
    </row>
    <row r="951" spans="1:8" x14ac:dyDescent="0.2">
      <c r="A951" s="254"/>
      <c r="B951" s="603" t="s">
        <v>56</v>
      </c>
      <c r="C951" s="30" t="s">
        <v>420</v>
      </c>
      <c r="D951" s="66">
        <v>2200</v>
      </c>
      <c r="E951" s="33">
        <v>208</v>
      </c>
      <c r="F951" s="339">
        <v>9.4499999999999993</v>
      </c>
      <c r="G951" s="24">
        <v>208</v>
      </c>
      <c r="H951" s="480"/>
    </row>
    <row r="952" spans="1:8" ht="71.25" x14ac:dyDescent="0.2">
      <c r="A952" s="313"/>
      <c r="B952" s="601"/>
      <c r="C952" s="5" t="s">
        <v>3</v>
      </c>
      <c r="D952" s="66">
        <v>2200</v>
      </c>
      <c r="E952" s="33">
        <v>208</v>
      </c>
      <c r="F952" s="339">
        <v>9.4499999999999993</v>
      </c>
      <c r="G952" s="24">
        <v>208</v>
      </c>
      <c r="H952" s="480"/>
    </row>
    <row r="953" spans="1:8" ht="28.5" x14ac:dyDescent="0.2">
      <c r="A953" s="255"/>
      <c r="B953" s="602"/>
      <c r="C953" s="5" t="s">
        <v>104</v>
      </c>
      <c r="D953" s="66">
        <v>0</v>
      </c>
      <c r="E953" s="33">
        <v>0</v>
      </c>
      <c r="F953" s="339">
        <v>0</v>
      </c>
      <c r="G953" s="24">
        <v>0</v>
      </c>
      <c r="H953" s="480"/>
    </row>
    <row r="954" spans="1:8" ht="30" x14ac:dyDescent="0.2">
      <c r="A954" s="254">
        <v>1</v>
      </c>
      <c r="B954" s="528" t="s">
        <v>453</v>
      </c>
      <c r="C954" s="6" t="s">
        <v>420</v>
      </c>
      <c r="D954" s="67">
        <v>0</v>
      </c>
      <c r="E954" s="7">
        <v>0</v>
      </c>
      <c r="F954" s="340">
        <v>0</v>
      </c>
      <c r="G954" s="8">
        <v>0</v>
      </c>
      <c r="H954" s="481" t="s">
        <v>454</v>
      </c>
    </row>
    <row r="955" spans="1:8" ht="45" x14ac:dyDescent="0.2">
      <c r="A955" s="313"/>
      <c r="B955" s="609"/>
      <c r="C955" s="9" t="s">
        <v>3</v>
      </c>
      <c r="D955" s="67">
        <v>0</v>
      </c>
      <c r="E955" s="7">
        <v>0</v>
      </c>
      <c r="F955" s="340">
        <v>0</v>
      </c>
      <c r="G955" s="8">
        <v>0</v>
      </c>
      <c r="H955" s="481"/>
    </row>
    <row r="956" spans="1:8" x14ac:dyDescent="0.2">
      <c r="A956" s="255"/>
      <c r="B956" s="609"/>
      <c r="C956" s="9" t="s">
        <v>104</v>
      </c>
      <c r="D956" s="67">
        <v>0</v>
      </c>
      <c r="E956" s="7">
        <v>0</v>
      </c>
      <c r="F956" s="340">
        <v>0</v>
      </c>
      <c r="G956" s="8">
        <v>0</v>
      </c>
      <c r="H956" s="481"/>
    </row>
    <row r="957" spans="1:8" x14ac:dyDescent="0.2">
      <c r="A957" s="254"/>
      <c r="B957" s="609" t="s">
        <v>455</v>
      </c>
      <c r="C957" s="6" t="s">
        <v>420</v>
      </c>
      <c r="D957" s="67">
        <v>0</v>
      </c>
      <c r="E957" s="7">
        <v>0</v>
      </c>
      <c r="F957" s="340">
        <v>0</v>
      </c>
      <c r="G957" s="8">
        <v>0</v>
      </c>
      <c r="H957" s="481"/>
    </row>
    <row r="958" spans="1:8" ht="45" x14ac:dyDescent="0.2">
      <c r="A958" s="313"/>
      <c r="B958" s="609"/>
      <c r="C958" s="9" t="s">
        <v>3</v>
      </c>
      <c r="D958" s="67">
        <v>0</v>
      </c>
      <c r="E958" s="7">
        <v>0</v>
      </c>
      <c r="F958" s="340">
        <v>0</v>
      </c>
      <c r="G958" s="8">
        <v>0</v>
      </c>
      <c r="H958" s="481"/>
    </row>
    <row r="959" spans="1:8" x14ac:dyDescent="0.2">
      <c r="A959" s="255"/>
      <c r="B959" s="629"/>
      <c r="C959" s="9" t="s">
        <v>104</v>
      </c>
      <c r="D959" s="67">
        <v>0</v>
      </c>
      <c r="E959" s="7">
        <v>0</v>
      </c>
      <c r="F959" s="340">
        <v>0</v>
      </c>
      <c r="G959" s="8">
        <v>0</v>
      </c>
      <c r="H959" s="481"/>
    </row>
    <row r="960" spans="1:8" x14ac:dyDescent="0.2">
      <c r="A960" s="254"/>
      <c r="B960" s="688" t="s">
        <v>456</v>
      </c>
      <c r="C960" s="10" t="s">
        <v>420</v>
      </c>
      <c r="D960" s="67">
        <v>0</v>
      </c>
      <c r="E960" s="7">
        <v>0</v>
      </c>
      <c r="F960" s="340">
        <v>0</v>
      </c>
      <c r="G960" s="8">
        <v>0</v>
      </c>
      <c r="H960" s="481"/>
    </row>
    <row r="961" spans="1:8" ht="45" x14ac:dyDescent="0.2">
      <c r="A961" s="313"/>
      <c r="B961" s="688"/>
      <c r="C961" s="295" t="s">
        <v>3</v>
      </c>
      <c r="D961" s="67">
        <v>0</v>
      </c>
      <c r="E961" s="11">
        <v>0</v>
      </c>
      <c r="F961" s="341">
        <v>0</v>
      </c>
      <c r="G961" s="293">
        <v>0</v>
      </c>
      <c r="H961" s="424"/>
    </row>
    <row r="962" spans="1:8" x14ac:dyDescent="0.2">
      <c r="A962" s="255"/>
      <c r="B962" s="688"/>
      <c r="C962" s="6" t="s">
        <v>104</v>
      </c>
      <c r="D962" s="67">
        <v>0</v>
      </c>
      <c r="E962" s="12">
        <v>0</v>
      </c>
      <c r="F962" s="342">
        <v>0</v>
      </c>
      <c r="G962" s="13">
        <v>0</v>
      </c>
      <c r="H962" s="423"/>
    </row>
    <row r="963" spans="1:8" x14ac:dyDescent="0.2">
      <c r="A963" s="254"/>
      <c r="B963" s="688" t="s">
        <v>457</v>
      </c>
      <c r="C963" s="10" t="s">
        <v>420</v>
      </c>
      <c r="D963" s="67">
        <v>0</v>
      </c>
      <c r="E963" s="7">
        <v>0</v>
      </c>
      <c r="F963" s="340">
        <v>0</v>
      </c>
      <c r="G963" s="8">
        <v>0</v>
      </c>
      <c r="H963" s="481"/>
    </row>
    <row r="964" spans="1:8" ht="45" x14ac:dyDescent="0.2">
      <c r="A964" s="313"/>
      <c r="B964" s="688"/>
      <c r="C964" s="295" t="s">
        <v>3</v>
      </c>
      <c r="D964" s="67">
        <v>0</v>
      </c>
      <c r="E964" s="11">
        <v>0</v>
      </c>
      <c r="F964" s="341">
        <v>0</v>
      </c>
      <c r="G964" s="293">
        <v>0</v>
      </c>
      <c r="H964" s="424"/>
    </row>
    <row r="965" spans="1:8" x14ac:dyDescent="0.2">
      <c r="A965" s="255"/>
      <c r="B965" s="688"/>
      <c r="C965" s="6" t="s">
        <v>104</v>
      </c>
      <c r="D965" s="67">
        <v>0</v>
      </c>
      <c r="E965" s="12">
        <v>0</v>
      </c>
      <c r="F965" s="342">
        <v>0</v>
      </c>
      <c r="G965" s="13">
        <v>0</v>
      </c>
      <c r="H965" s="423"/>
    </row>
    <row r="966" spans="1:8" x14ac:dyDescent="0.2">
      <c r="A966" s="254"/>
      <c r="B966" s="688" t="s">
        <v>458</v>
      </c>
      <c r="C966" s="10" t="s">
        <v>420</v>
      </c>
      <c r="D966" s="67">
        <v>0</v>
      </c>
      <c r="E966" s="7">
        <v>0</v>
      </c>
      <c r="F966" s="340">
        <v>0</v>
      </c>
      <c r="G966" s="8">
        <v>0</v>
      </c>
      <c r="H966" s="481"/>
    </row>
    <row r="967" spans="1:8" ht="45" x14ac:dyDescent="0.2">
      <c r="A967" s="313"/>
      <c r="B967" s="688"/>
      <c r="C967" s="295" t="s">
        <v>3</v>
      </c>
      <c r="D967" s="67">
        <v>0</v>
      </c>
      <c r="E967" s="11">
        <v>0</v>
      </c>
      <c r="F967" s="341">
        <v>0</v>
      </c>
      <c r="G967" s="293">
        <v>0</v>
      </c>
      <c r="H967" s="424"/>
    </row>
    <row r="968" spans="1:8" x14ac:dyDescent="0.2">
      <c r="A968" s="255"/>
      <c r="B968" s="688"/>
      <c r="C968" s="6" t="s">
        <v>104</v>
      </c>
      <c r="D968" s="67">
        <v>0</v>
      </c>
      <c r="E968" s="12">
        <v>0</v>
      </c>
      <c r="F968" s="342">
        <v>0</v>
      </c>
      <c r="G968" s="13">
        <v>0</v>
      </c>
      <c r="H968" s="423"/>
    </row>
    <row r="969" spans="1:8" x14ac:dyDescent="0.2">
      <c r="A969" s="254"/>
      <c r="B969" s="688" t="s">
        <v>459</v>
      </c>
      <c r="C969" s="10" t="s">
        <v>420</v>
      </c>
      <c r="D969" s="67">
        <v>0</v>
      </c>
      <c r="E969" s="7">
        <v>0</v>
      </c>
      <c r="F969" s="340">
        <v>0</v>
      </c>
      <c r="G969" s="8">
        <v>0</v>
      </c>
      <c r="H969" s="481"/>
    </row>
    <row r="970" spans="1:8" ht="45" x14ac:dyDescent="0.2">
      <c r="A970" s="313"/>
      <c r="B970" s="688"/>
      <c r="C970" s="295" t="s">
        <v>3</v>
      </c>
      <c r="D970" s="67">
        <v>0</v>
      </c>
      <c r="E970" s="11">
        <v>0</v>
      </c>
      <c r="F970" s="341">
        <v>0</v>
      </c>
      <c r="G970" s="293">
        <v>0</v>
      </c>
      <c r="H970" s="424"/>
    </row>
    <row r="971" spans="1:8" x14ac:dyDescent="0.2">
      <c r="A971" s="255"/>
      <c r="B971" s="688"/>
      <c r="C971" s="6" t="s">
        <v>104</v>
      </c>
      <c r="D971" s="67">
        <v>0</v>
      </c>
      <c r="E971" s="12">
        <v>0</v>
      </c>
      <c r="F971" s="342">
        <v>0</v>
      </c>
      <c r="G971" s="13">
        <v>0</v>
      </c>
      <c r="H971" s="423"/>
    </row>
    <row r="972" spans="1:8" x14ac:dyDescent="0.2">
      <c r="A972" s="254"/>
      <c r="B972" s="688" t="s">
        <v>460</v>
      </c>
      <c r="C972" s="10" t="s">
        <v>420</v>
      </c>
      <c r="D972" s="67">
        <v>0</v>
      </c>
      <c r="E972" s="7">
        <v>0</v>
      </c>
      <c r="F972" s="340">
        <v>0</v>
      </c>
      <c r="G972" s="8">
        <v>0</v>
      </c>
      <c r="H972" s="481"/>
    </row>
    <row r="973" spans="1:8" ht="45" x14ac:dyDescent="0.2">
      <c r="A973" s="313"/>
      <c r="B973" s="688"/>
      <c r="C973" s="295" t="s">
        <v>3</v>
      </c>
      <c r="D973" s="67">
        <v>0</v>
      </c>
      <c r="E973" s="11">
        <v>0</v>
      </c>
      <c r="F973" s="341">
        <v>0</v>
      </c>
      <c r="G973" s="293">
        <v>0</v>
      </c>
      <c r="H973" s="424"/>
    </row>
    <row r="974" spans="1:8" x14ac:dyDescent="0.2">
      <c r="A974" s="255"/>
      <c r="B974" s="688"/>
      <c r="C974" s="6" t="s">
        <v>104</v>
      </c>
      <c r="D974" s="67">
        <v>0</v>
      </c>
      <c r="E974" s="12">
        <v>0</v>
      </c>
      <c r="F974" s="342">
        <v>0</v>
      </c>
      <c r="G974" s="13">
        <v>0</v>
      </c>
      <c r="H974" s="423"/>
    </row>
    <row r="975" spans="1:8" x14ac:dyDescent="0.2">
      <c r="A975" s="254"/>
      <c r="B975" s="688" t="s">
        <v>461</v>
      </c>
      <c r="C975" s="10" t="s">
        <v>420</v>
      </c>
      <c r="D975" s="67">
        <v>0</v>
      </c>
      <c r="E975" s="7">
        <v>0</v>
      </c>
      <c r="F975" s="340">
        <v>0</v>
      </c>
      <c r="G975" s="8">
        <v>0</v>
      </c>
      <c r="H975" s="481"/>
    </row>
    <row r="976" spans="1:8" ht="45" x14ac:dyDescent="0.2">
      <c r="A976" s="313"/>
      <c r="B976" s="688"/>
      <c r="C976" s="295" t="s">
        <v>3</v>
      </c>
      <c r="D976" s="67">
        <v>0</v>
      </c>
      <c r="E976" s="11">
        <v>0</v>
      </c>
      <c r="F976" s="341">
        <v>0</v>
      </c>
      <c r="G976" s="293">
        <v>0</v>
      </c>
      <c r="H976" s="424"/>
    </row>
    <row r="977" spans="1:8" x14ac:dyDescent="0.2">
      <c r="A977" s="255"/>
      <c r="B977" s="688"/>
      <c r="C977" s="6" t="s">
        <v>104</v>
      </c>
      <c r="D977" s="67">
        <v>0</v>
      </c>
      <c r="E977" s="12">
        <v>0</v>
      </c>
      <c r="F977" s="342">
        <v>0</v>
      </c>
      <c r="G977" s="13">
        <v>0</v>
      </c>
      <c r="H977" s="423"/>
    </row>
    <row r="978" spans="1:8" x14ac:dyDescent="0.2">
      <c r="A978" s="254"/>
      <c r="B978" s="688" t="s">
        <v>462</v>
      </c>
      <c r="C978" s="10" t="s">
        <v>420</v>
      </c>
      <c r="D978" s="67">
        <v>0</v>
      </c>
      <c r="E978" s="7">
        <v>0</v>
      </c>
      <c r="F978" s="340">
        <v>0</v>
      </c>
      <c r="G978" s="8">
        <v>0</v>
      </c>
      <c r="H978" s="481"/>
    </row>
    <row r="979" spans="1:8" ht="45" x14ac:dyDescent="0.2">
      <c r="A979" s="313"/>
      <c r="B979" s="688"/>
      <c r="C979" s="295" t="s">
        <v>3</v>
      </c>
      <c r="D979" s="67">
        <v>0</v>
      </c>
      <c r="E979" s="11">
        <v>0</v>
      </c>
      <c r="F979" s="341">
        <v>0</v>
      </c>
      <c r="G979" s="293">
        <v>0</v>
      </c>
      <c r="H979" s="424"/>
    </row>
    <row r="980" spans="1:8" x14ac:dyDescent="0.2">
      <c r="A980" s="255"/>
      <c r="B980" s="688"/>
      <c r="C980" s="6" t="s">
        <v>104</v>
      </c>
      <c r="D980" s="67">
        <v>0</v>
      </c>
      <c r="E980" s="12">
        <v>0</v>
      </c>
      <c r="F980" s="342">
        <v>0</v>
      </c>
      <c r="G980" s="13">
        <v>0</v>
      </c>
      <c r="H980" s="423"/>
    </row>
    <row r="981" spans="1:8" ht="45" x14ac:dyDescent="0.25">
      <c r="A981" s="254">
        <v>2</v>
      </c>
      <c r="B981" s="528" t="s">
        <v>463</v>
      </c>
      <c r="C981" s="6" t="s">
        <v>420</v>
      </c>
      <c r="D981" s="67">
        <v>2000</v>
      </c>
      <c r="E981" s="7">
        <v>208</v>
      </c>
      <c r="F981" s="340">
        <v>10.4</v>
      </c>
      <c r="G981" s="7">
        <v>208</v>
      </c>
      <c r="H981" s="482" t="s">
        <v>464</v>
      </c>
    </row>
    <row r="982" spans="1:8" ht="45" x14ac:dyDescent="0.2">
      <c r="A982" s="313"/>
      <c r="B982" s="609"/>
      <c r="C982" s="9" t="s">
        <v>3</v>
      </c>
      <c r="D982" s="67">
        <v>2000</v>
      </c>
      <c r="E982" s="7">
        <v>208</v>
      </c>
      <c r="F982" s="341">
        <v>10.4</v>
      </c>
      <c r="G982" s="7">
        <v>208</v>
      </c>
      <c r="H982" s="481"/>
    </row>
    <row r="983" spans="1:8" x14ac:dyDescent="0.2">
      <c r="A983" s="255"/>
      <c r="B983" s="609"/>
      <c r="C983" s="9" t="s">
        <v>104</v>
      </c>
      <c r="D983" s="67">
        <v>0</v>
      </c>
      <c r="E983" s="7">
        <v>0</v>
      </c>
      <c r="F983" s="340">
        <v>0</v>
      </c>
      <c r="G983" s="7">
        <v>0</v>
      </c>
      <c r="H983" s="481"/>
    </row>
    <row r="984" spans="1:8" x14ac:dyDescent="0.2">
      <c r="A984" s="254"/>
      <c r="B984" s="609" t="s">
        <v>465</v>
      </c>
      <c r="C984" s="6" t="s">
        <v>420</v>
      </c>
      <c r="D984" s="67">
        <v>2000</v>
      </c>
      <c r="E984" s="7">
        <v>208</v>
      </c>
      <c r="F984" s="340">
        <v>10.4</v>
      </c>
      <c r="G984" s="7">
        <v>208</v>
      </c>
      <c r="H984" s="481"/>
    </row>
    <row r="985" spans="1:8" ht="45" x14ac:dyDescent="0.2">
      <c r="A985" s="313"/>
      <c r="B985" s="609"/>
      <c r="C985" s="9" t="s">
        <v>3</v>
      </c>
      <c r="D985" s="67">
        <v>2000</v>
      </c>
      <c r="E985" s="7">
        <v>208</v>
      </c>
      <c r="F985" s="341">
        <v>10.4</v>
      </c>
      <c r="G985" s="8">
        <v>208</v>
      </c>
      <c r="H985" s="481"/>
    </row>
    <row r="986" spans="1:8" x14ac:dyDescent="0.2">
      <c r="A986" s="255"/>
      <c r="B986" s="629"/>
      <c r="C986" s="9" t="s">
        <v>104</v>
      </c>
      <c r="D986" s="67">
        <v>0</v>
      </c>
      <c r="E986" s="7">
        <v>0</v>
      </c>
      <c r="F986" s="340">
        <v>0</v>
      </c>
      <c r="G986" s="8">
        <v>0</v>
      </c>
      <c r="H986" s="481"/>
    </row>
    <row r="987" spans="1:8" x14ac:dyDescent="0.2">
      <c r="A987" s="254"/>
      <c r="B987" s="688" t="s">
        <v>466</v>
      </c>
      <c r="C987" s="10" t="s">
        <v>420</v>
      </c>
      <c r="D987" s="67">
        <v>2000</v>
      </c>
      <c r="E987" s="7">
        <v>208</v>
      </c>
      <c r="F987" s="340">
        <v>0</v>
      </c>
      <c r="G987" s="8">
        <v>208</v>
      </c>
      <c r="H987" s="481"/>
    </row>
    <row r="988" spans="1:8" ht="45" x14ac:dyDescent="0.2">
      <c r="A988" s="313"/>
      <c r="B988" s="688"/>
      <c r="C988" s="295" t="s">
        <v>3</v>
      </c>
      <c r="D988" s="67">
        <v>2000</v>
      </c>
      <c r="E988" s="11">
        <v>208</v>
      </c>
      <c r="F988" s="341">
        <v>10.4</v>
      </c>
      <c r="G988" s="293">
        <v>208</v>
      </c>
      <c r="H988" s="424"/>
    </row>
    <row r="989" spans="1:8" x14ac:dyDescent="0.2">
      <c r="A989" s="255"/>
      <c r="B989" s="688"/>
      <c r="C989" s="6" t="s">
        <v>104</v>
      </c>
      <c r="D989" s="67">
        <v>0</v>
      </c>
      <c r="E989" s="12">
        <v>0</v>
      </c>
      <c r="F989" s="342">
        <v>0</v>
      </c>
      <c r="G989" s="13">
        <v>0</v>
      </c>
      <c r="H989" s="423"/>
    </row>
    <row r="990" spans="1:8" ht="45" x14ac:dyDescent="0.25">
      <c r="A990" s="254">
        <v>3</v>
      </c>
      <c r="B990" s="614" t="s">
        <v>467</v>
      </c>
      <c r="C990" s="6" t="s">
        <v>420</v>
      </c>
      <c r="D990" s="67">
        <v>100</v>
      </c>
      <c r="E990" s="7">
        <v>0</v>
      </c>
      <c r="F990" s="340">
        <v>0</v>
      </c>
      <c r="G990" s="8">
        <v>0</v>
      </c>
      <c r="H990" s="482" t="s">
        <v>464</v>
      </c>
    </row>
    <row r="991" spans="1:8" ht="45" x14ac:dyDescent="0.2">
      <c r="A991" s="313"/>
      <c r="B991" s="615"/>
      <c r="C991" s="9" t="s">
        <v>3</v>
      </c>
      <c r="D991" s="67">
        <v>100</v>
      </c>
      <c r="E991" s="7">
        <v>0</v>
      </c>
      <c r="F991" s="340">
        <v>0</v>
      </c>
      <c r="G991" s="8">
        <v>0</v>
      </c>
      <c r="H991" s="481"/>
    </row>
    <row r="992" spans="1:8" x14ac:dyDescent="0.2">
      <c r="A992" s="255"/>
      <c r="B992" s="616"/>
      <c r="C992" s="9" t="s">
        <v>104</v>
      </c>
      <c r="D992" s="67">
        <v>0</v>
      </c>
      <c r="E992" s="7">
        <v>0</v>
      </c>
      <c r="F992" s="340">
        <v>0</v>
      </c>
      <c r="G992" s="8">
        <v>0</v>
      </c>
      <c r="H992" s="481"/>
    </row>
    <row r="993" spans="1:8" x14ac:dyDescent="0.2">
      <c r="A993" s="254"/>
      <c r="B993" s="609" t="s">
        <v>468</v>
      </c>
      <c r="C993" s="6" t="s">
        <v>420</v>
      </c>
      <c r="D993" s="67">
        <v>100</v>
      </c>
      <c r="E993" s="7">
        <v>0</v>
      </c>
      <c r="F993" s="340">
        <v>0</v>
      </c>
      <c r="G993" s="8">
        <v>0</v>
      </c>
      <c r="H993" s="481"/>
    </row>
    <row r="994" spans="1:8" ht="45" x14ac:dyDescent="0.2">
      <c r="A994" s="313"/>
      <c r="B994" s="609"/>
      <c r="C994" s="9" t="s">
        <v>3</v>
      </c>
      <c r="D994" s="67">
        <v>100</v>
      </c>
      <c r="E994" s="7">
        <v>0</v>
      </c>
      <c r="F994" s="340">
        <v>0</v>
      </c>
      <c r="G994" s="8">
        <v>0</v>
      </c>
      <c r="H994" s="481"/>
    </row>
    <row r="995" spans="1:8" x14ac:dyDescent="0.2">
      <c r="A995" s="255"/>
      <c r="B995" s="629"/>
      <c r="C995" s="9" t="s">
        <v>104</v>
      </c>
      <c r="D995" s="67">
        <v>0</v>
      </c>
      <c r="E995" s="7">
        <v>0</v>
      </c>
      <c r="F995" s="340">
        <v>0</v>
      </c>
      <c r="G995" s="8">
        <v>0</v>
      </c>
      <c r="H995" s="481"/>
    </row>
    <row r="996" spans="1:8" x14ac:dyDescent="0.2">
      <c r="A996" s="254"/>
      <c r="B996" s="688" t="s">
        <v>469</v>
      </c>
      <c r="C996" s="10" t="s">
        <v>420</v>
      </c>
      <c r="D996" s="67">
        <v>0</v>
      </c>
      <c r="E996" s="7">
        <v>0</v>
      </c>
      <c r="F996" s="340">
        <v>0</v>
      </c>
      <c r="G996" s="8">
        <v>0</v>
      </c>
      <c r="H996" s="481"/>
    </row>
    <row r="997" spans="1:8" ht="45" x14ac:dyDescent="0.2">
      <c r="A997" s="313"/>
      <c r="B997" s="688"/>
      <c r="C997" s="295" t="s">
        <v>3</v>
      </c>
      <c r="D997" s="67">
        <v>0</v>
      </c>
      <c r="E997" s="11">
        <v>0</v>
      </c>
      <c r="F997" s="341">
        <v>0</v>
      </c>
      <c r="G997" s="293">
        <v>0</v>
      </c>
      <c r="H997" s="424"/>
    </row>
    <row r="998" spans="1:8" x14ac:dyDescent="0.2">
      <c r="A998" s="255"/>
      <c r="B998" s="688"/>
      <c r="C998" s="6" t="s">
        <v>104</v>
      </c>
      <c r="D998" s="67">
        <v>0</v>
      </c>
      <c r="E998" s="12">
        <v>0</v>
      </c>
      <c r="F998" s="342">
        <v>0</v>
      </c>
      <c r="G998" s="13">
        <v>0</v>
      </c>
      <c r="H998" s="423"/>
    </row>
    <row r="999" spans="1:8" x14ac:dyDescent="0.2">
      <c r="A999" s="254"/>
      <c r="B999" s="688" t="s">
        <v>470</v>
      </c>
      <c r="C999" s="10" t="s">
        <v>420</v>
      </c>
      <c r="D999" s="67">
        <v>100</v>
      </c>
      <c r="E999" s="7">
        <v>0</v>
      </c>
      <c r="F999" s="340">
        <v>0</v>
      </c>
      <c r="G999" s="8">
        <v>0</v>
      </c>
      <c r="H999" s="481"/>
    </row>
    <row r="1000" spans="1:8" ht="45" x14ac:dyDescent="0.2">
      <c r="A1000" s="313"/>
      <c r="B1000" s="688"/>
      <c r="C1000" s="295" t="s">
        <v>3</v>
      </c>
      <c r="D1000" s="67">
        <v>100</v>
      </c>
      <c r="E1000" s="11">
        <v>0</v>
      </c>
      <c r="F1000" s="341">
        <v>0</v>
      </c>
      <c r="G1000" s="293">
        <v>0</v>
      </c>
      <c r="H1000" s="424"/>
    </row>
    <row r="1001" spans="1:8" x14ac:dyDescent="0.2">
      <c r="A1001" s="255"/>
      <c r="B1001" s="688"/>
      <c r="C1001" s="6" t="s">
        <v>104</v>
      </c>
      <c r="D1001" s="67">
        <v>0</v>
      </c>
      <c r="E1001" s="12">
        <v>0</v>
      </c>
      <c r="F1001" s="342">
        <v>0</v>
      </c>
      <c r="G1001" s="13">
        <v>0</v>
      </c>
      <c r="H1001" s="423"/>
    </row>
    <row r="1002" spans="1:8" x14ac:dyDescent="0.2">
      <c r="A1002" s="254"/>
      <c r="B1002" s="688" t="s">
        <v>471</v>
      </c>
      <c r="C1002" s="10" t="s">
        <v>420</v>
      </c>
      <c r="D1002" s="67">
        <v>0</v>
      </c>
      <c r="E1002" s="7">
        <v>0</v>
      </c>
      <c r="F1002" s="340">
        <v>0</v>
      </c>
      <c r="G1002" s="8">
        <v>0</v>
      </c>
      <c r="H1002" s="481"/>
    </row>
    <row r="1003" spans="1:8" ht="45" x14ac:dyDescent="0.2">
      <c r="A1003" s="313"/>
      <c r="B1003" s="688"/>
      <c r="C1003" s="295" t="s">
        <v>3</v>
      </c>
      <c r="D1003" s="67">
        <v>0</v>
      </c>
      <c r="E1003" s="11">
        <v>0</v>
      </c>
      <c r="F1003" s="341">
        <v>0</v>
      </c>
      <c r="G1003" s="293">
        <v>0</v>
      </c>
      <c r="H1003" s="424"/>
    </row>
    <row r="1004" spans="1:8" x14ac:dyDescent="0.2">
      <c r="A1004" s="255"/>
      <c r="B1004" s="688"/>
      <c r="C1004" s="6" t="s">
        <v>104</v>
      </c>
      <c r="D1004" s="67">
        <v>0</v>
      </c>
      <c r="E1004" s="12">
        <v>0</v>
      </c>
      <c r="F1004" s="342">
        <v>0</v>
      </c>
      <c r="G1004" s="13">
        <v>0</v>
      </c>
      <c r="H1004" s="423"/>
    </row>
    <row r="1005" spans="1:8" x14ac:dyDescent="0.2">
      <c r="A1005" s="254"/>
      <c r="B1005" s="688" t="s">
        <v>472</v>
      </c>
      <c r="C1005" s="10" t="s">
        <v>420</v>
      </c>
      <c r="D1005" s="67">
        <v>0</v>
      </c>
      <c r="E1005" s="7">
        <v>0</v>
      </c>
      <c r="F1005" s="340">
        <v>0</v>
      </c>
      <c r="G1005" s="8">
        <v>0</v>
      </c>
      <c r="H1005" s="481"/>
    </row>
    <row r="1006" spans="1:8" ht="45" x14ac:dyDescent="0.2">
      <c r="A1006" s="313"/>
      <c r="B1006" s="688"/>
      <c r="C1006" s="295" t="s">
        <v>3</v>
      </c>
      <c r="D1006" s="67">
        <v>0</v>
      </c>
      <c r="E1006" s="11">
        <v>0</v>
      </c>
      <c r="F1006" s="341">
        <v>0</v>
      </c>
      <c r="G1006" s="293">
        <v>0</v>
      </c>
      <c r="H1006" s="424"/>
    </row>
    <row r="1007" spans="1:8" x14ac:dyDescent="0.2">
      <c r="A1007" s="255"/>
      <c r="B1007" s="688"/>
      <c r="C1007" s="6" t="s">
        <v>104</v>
      </c>
      <c r="D1007" s="67">
        <v>0</v>
      </c>
      <c r="E1007" s="12">
        <v>0</v>
      </c>
      <c r="F1007" s="342">
        <v>0</v>
      </c>
      <c r="G1007" s="13">
        <v>0</v>
      </c>
      <c r="H1007" s="423"/>
    </row>
    <row r="1008" spans="1:8" ht="30" x14ac:dyDescent="0.2">
      <c r="A1008" s="254">
        <v>4</v>
      </c>
      <c r="B1008" s="614" t="s">
        <v>473</v>
      </c>
      <c r="C1008" s="6" t="s">
        <v>420</v>
      </c>
      <c r="D1008" s="67">
        <v>100</v>
      </c>
      <c r="E1008" s="7">
        <v>0</v>
      </c>
      <c r="F1008" s="340">
        <v>0</v>
      </c>
      <c r="G1008" s="8">
        <v>0</v>
      </c>
      <c r="H1008" s="481" t="s">
        <v>474</v>
      </c>
    </row>
    <row r="1009" spans="1:8" ht="45" x14ac:dyDescent="0.2">
      <c r="A1009" s="313"/>
      <c r="B1009" s="615"/>
      <c r="C1009" s="9" t="s">
        <v>3</v>
      </c>
      <c r="D1009" s="67">
        <v>100</v>
      </c>
      <c r="E1009" s="7">
        <v>0</v>
      </c>
      <c r="F1009" s="340">
        <v>0</v>
      </c>
      <c r="G1009" s="8">
        <v>0</v>
      </c>
      <c r="H1009" s="481"/>
    </row>
    <row r="1010" spans="1:8" x14ac:dyDescent="0.2">
      <c r="A1010" s="255"/>
      <c r="B1010" s="616"/>
      <c r="C1010" s="9" t="s">
        <v>104</v>
      </c>
      <c r="D1010" s="67">
        <v>0</v>
      </c>
      <c r="E1010" s="7">
        <v>0</v>
      </c>
      <c r="F1010" s="340">
        <v>0</v>
      </c>
      <c r="G1010" s="8">
        <v>0</v>
      </c>
      <c r="H1010" s="481"/>
    </row>
    <row r="1011" spans="1:8" x14ac:dyDescent="0.2">
      <c r="A1011" s="254"/>
      <c r="B1011" s="609" t="s">
        <v>475</v>
      </c>
      <c r="C1011" s="6" t="s">
        <v>420</v>
      </c>
      <c r="D1011" s="67">
        <v>100</v>
      </c>
      <c r="E1011" s="7">
        <v>0</v>
      </c>
      <c r="F1011" s="340">
        <v>0</v>
      </c>
      <c r="G1011" s="8">
        <v>0</v>
      </c>
      <c r="H1011" s="481"/>
    </row>
    <row r="1012" spans="1:8" ht="45" x14ac:dyDescent="0.2">
      <c r="A1012" s="313"/>
      <c r="B1012" s="609"/>
      <c r="C1012" s="9" t="s">
        <v>3</v>
      </c>
      <c r="D1012" s="67">
        <v>100</v>
      </c>
      <c r="E1012" s="7">
        <v>0</v>
      </c>
      <c r="F1012" s="340">
        <v>0</v>
      </c>
      <c r="G1012" s="8">
        <v>0</v>
      </c>
      <c r="H1012" s="481"/>
    </row>
    <row r="1013" spans="1:8" x14ac:dyDescent="0.2">
      <c r="A1013" s="255"/>
      <c r="B1013" s="629"/>
      <c r="C1013" s="9" t="s">
        <v>104</v>
      </c>
      <c r="D1013" s="67">
        <v>0</v>
      </c>
      <c r="E1013" s="7">
        <v>0</v>
      </c>
      <c r="F1013" s="340">
        <v>0</v>
      </c>
      <c r="G1013" s="8">
        <v>0</v>
      </c>
      <c r="H1013" s="481"/>
    </row>
    <row r="1014" spans="1:8" x14ac:dyDescent="0.2">
      <c r="A1014" s="254"/>
      <c r="B1014" s="688" t="s">
        <v>476</v>
      </c>
      <c r="C1014" s="10" t="s">
        <v>420</v>
      </c>
      <c r="D1014" s="67">
        <v>100</v>
      </c>
      <c r="E1014" s="7">
        <v>0</v>
      </c>
      <c r="F1014" s="340">
        <v>0</v>
      </c>
      <c r="G1014" s="8">
        <v>0</v>
      </c>
      <c r="H1014" s="481"/>
    </row>
    <row r="1015" spans="1:8" ht="45" x14ac:dyDescent="0.2">
      <c r="A1015" s="313"/>
      <c r="B1015" s="688"/>
      <c r="C1015" s="295" t="s">
        <v>3</v>
      </c>
      <c r="D1015" s="67">
        <v>100</v>
      </c>
      <c r="E1015" s="11">
        <v>0</v>
      </c>
      <c r="F1015" s="341">
        <v>0</v>
      </c>
      <c r="G1015" s="293">
        <v>0</v>
      </c>
      <c r="H1015" s="424"/>
    </row>
    <row r="1016" spans="1:8" x14ac:dyDescent="0.2">
      <c r="A1016" s="255"/>
      <c r="B1016" s="688"/>
      <c r="C1016" s="6" t="s">
        <v>104</v>
      </c>
      <c r="D1016" s="67">
        <v>0</v>
      </c>
      <c r="E1016" s="12">
        <v>0</v>
      </c>
      <c r="F1016" s="342">
        <v>0</v>
      </c>
      <c r="G1016" s="13">
        <v>0</v>
      </c>
      <c r="H1016" s="423"/>
    </row>
    <row r="1017" spans="1:8" x14ac:dyDescent="0.2">
      <c r="A1017" s="254"/>
      <c r="B1017" s="688" t="s">
        <v>477</v>
      </c>
      <c r="C1017" s="10" t="s">
        <v>420</v>
      </c>
      <c r="D1017" s="67">
        <v>0</v>
      </c>
      <c r="E1017" s="7">
        <v>0</v>
      </c>
      <c r="F1017" s="340">
        <v>0</v>
      </c>
      <c r="G1017" s="8">
        <v>0</v>
      </c>
      <c r="H1017" s="481"/>
    </row>
    <row r="1018" spans="1:8" ht="45" x14ac:dyDescent="0.2">
      <c r="A1018" s="313"/>
      <c r="B1018" s="688"/>
      <c r="C1018" s="295" t="s">
        <v>3</v>
      </c>
      <c r="D1018" s="67">
        <v>0</v>
      </c>
      <c r="E1018" s="11">
        <v>0</v>
      </c>
      <c r="F1018" s="341">
        <v>0</v>
      </c>
      <c r="G1018" s="293">
        <v>0</v>
      </c>
      <c r="H1018" s="424"/>
    </row>
    <row r="1019" spans="1:8" x14ac:dyDescent="0.2">
      <c r="A1019" s="255"/>
      <c r="B1019" s="688"/>
      <c r="C1019" s="6" t="s">
        <v>104</v>
      </c>
      <c r="D1019" s="67"/>
      <c r="E1019" s="12">
        <v>0</v>
      </c>
      <c r="F1019" s="342">
        <v>0</v>
      </c>
      <c r="G1019" s="13">
        <v>0</v>
      </c>
      <c r="H1019" s="423"/>
    </row>
    <row r="1020" spans="1:8" ht="18.75" customHeight="1" x14ac:dyDescent="0.2">
      <c r="A1020" s="312"/>
      <c r="B1020" s="836" t="s">
        <v>1172</v>
      </c>
      <c r="C1020" s="837"/>
      <c r="D1020" s="837"/>
      <c r="E1020" s="837"/>
      <c r="F1020" s="837"/>
      <c r="G1020" s="837"/>
      <c r="H1020" s="838"/>
    </row>
    <row r="1021" spans="1:8" x14ac:dyDescent="0.2">
      <c r="A1021" s="254"/>
      <c r="B1021" s="614" t="s">
        <v>56</v>
      </c>
      <c r="C1021" s="30" t="s">
        <v>420</v>
      </c>
      <c r="D1021" s="66">
        <v>160</v>
      </c>
      <c r="E1021" s="33">
        <v>0</v>
      </c>
      <c r="F1021" s="339">
        <v>0</v>
      </c>
      <c r="G1021" s="24">
        <v>0</v>
      </c>
      <c r="H1021" s="480"/>
    </row>
    <row r="1022" spans="1:8" ht="71.25" x14ac:dyDescent="0.2">
      <c r="A1022" s="313"/>
      <c r="B1022" s="615"/>
      <c r="C1022" s="5" t="s">
        <v>3</v>
      </c>
      <c r="D1022" s="66">
        <v>160</v>
      </c>
      <c r="E1022" s="33">
        <v>0</v>
      </c>
      <c r="F1022" s="339">
        <v>0</v>
      </c>
      <c r="G1022" s="24">
        <v>0</v>
      </c>
      <c r="H1022" s="481" t="s">
        <v>451</v>
      </c>
    </row>
    <row r="1023" spans="1:8" ht="28.5" x14ac:dyDescent="0.2">
      <c r="A1023" s="255"/>
      <c r="B1023" s="616"/>
      <c r="C1023" s="5" t="s">
        <v>104</v>
      </c>
      <c r="D1023" s="66">
        <v>0</v>
      </c>
      <c r="E1023" s="33">
        <v>0</v>
      </c>
      <c r="F1023" s="339">
        <v>0</v>
      </c>
      <c r="G1023" s="24">
        <v>0</v>
      </c>
      <c r="H1023" s="480"/>
    </row>
    <row r="1024" spans="1:8" x14ac:dyDescent="0.2">
      <c r="A1024" s="254">
        <v>1</v>
      </c>
      <c r="B1024" s="614" t="s">
        <v>1155</v>
      </c>
      <c r="C1024" s="6" t="s">
        <v>420</v>
      </c>
      <c r="D1024" s="67">
        <v>160</v>
      </c>
      <c r="E1024" s="7">
        <v>0</v>
      </c>
      <c r="F1024" s="340">
        <v>0</v>
      </c>
      <c r="G1024" s="8">
        <v>0</v>
      </c>
      <c r="H1024" s="481"/>
    </row>
    <row r="1025" spans="1:8" ht="75.75" customHeight="1" x14ac:dyDescent="0.2">
      <c r="A1025" s="313"/>
      <c r="B1025" s="615"/>
      <c r="C1025" s="9" t="s">
        <v>3</v>
      </c>
      <c r="D1025" s="67">
        <v>160</v>
      </c>
      <c r="E1025" s="7">
        <v>0</v>
      </c>
      <c r="F1025" s="340">
        <v>0</v>
      </c>
      <c r="G1025" s="8">
        <v>0</v>
      </c>
      <c r="H1025" s="481"/>
    </row>
    <row r="1026" spans="1:8" ht="31.5" customHeight="1" x14ac:dyDescent="0.2">
      <c r="A1026" s="255"/>
      <c r="B1026" s="616"/>
      <c r="C1026" s="9" t="s">
        <v>104</v>
      </c>
      <c r="D1026" s="67">
        <v>0</v>
      </c>
      <c r="E1026" s="7">
        <v>0</v>
      </c>
      <c r="F1026" s="340">
        <v>0</v>
      </c>
      <c r="G1026" s="8">
        <v>0</v>
      </c>
      <c r="H1026" s="481"/>
    </row>
    <row r="1027" spans="1:8" x14ac:dyDescent="0.2">
      <c r="A1027" s="254"/>
      <c r="B1027" s="609" t="s">
        <v>478</v>
      </c>
      <c r="C1027" s="14" t="s">
        <v>420</v>
      </c>
      <c r="D1027" s="269">
        <v>160</v>
      </c>
      <c r="E1027" s="11">
        <v>0</v>
      </c>
      <c r="F1027" s="341">
        <v>0</v>
      </c>
      <c r="G1027" s="293">
        <v>0</v>
      </c>
      <c r="H1027" s="424"/>
    </row>
    <row r="1028" spans="1:8" ht="45" x14ac:dyDescent="0.2">
      <c r="A1028" s="313"/>
      <c r="B1028" s="609"/>
      <c r="C1028" s="15" t="s">
        <v>3</v>
      </c>
      <c r="D1028" s="67">
        <v>160</v>
      </c>
      <c r="E1028" s="16">
        <v>0</v>
      </c>
      <c r="F1028" s="343">
        <v>0</v>
      </c>
      <c r="G1028" s="17">
        <v>0</v>
      </c>
      <c r="H1028" s="425"/>
    </row>
    <row r="1029" spans="1:8" x14ac:dyDescent="0.2">
      <c r="A1029" s="255"/>
      <c r="B1029" s="629"/>
      <c r="C1029" s="18" t="s">
        <v>104</v>
      </c>
      <c r="D1029" s="67">
        <v>0</v>
      </c>
      <c r="E1029" s="19">
        <v>0</v>
      </c>
      <c r="F1029" s="344">
        <v>0</v>
      </c>
      <c r="G1029" s="20">
        <v>0</v>
      </c>
      <c r="H1029" s="426"/>
    </row>
    <row r="1030" spans="1:8" x14ac:dyDescent="0.2">
      <c r="A1030" s="254"/>
      <c r="B1030" s="688" t="s">
        <v>479</v>
      </c>
      <c r="C1030" s="21" t="s">
        <v>420</v>
      </c>
      <c r="D1030" s="270">
        <v>160</v>
      </c>
      <c r="E1030" s="22">
        <v>0</v>
      </c>
      <c r="F1030" s="345">
        <v>0</v>
      </c>
      <c r="G1030" s="294">
        <v>0</v>
      </c>
      <c r="H1030" s="483"/>
    </row>
    <row r="1031" spans="1:8" ht="45" x14ac:dyDescent="0.2">
      <c r="A1031" s="313"/>
      <c r="B1031" s="688"/>
      <c r="C1031" s="295" t="s">
        <v>3</v>
      </c>
      <c r="D1031" s="67">
        <v>160</v>
      </c>
      <c r="E1031" s="11">
        <v>0</v>
      </c>
      <c r="F1031" s="341">
        <v>0</v>
      </c>
      <c r="G1031" s="293">
        <v>0</v>
      </c>
      <c r="H1031" s="424"/>
    </row>
    <row r="1032" spans="1:8" x14ac:dyDescent="0.2">
      <c r="A1032" s="255"/>
      <c r="B1032" s="688"/>
      <c r="C1032" s="6" t="s">
        <v>104</v>
      </c>
      <c r="D1032" s="67">
        <v>0</v>
      </c>
      <c r="E1032" s="12">
        <v>0</v>
      </c>
      <c r="F1032" s="342">
        <v>0</v>
      </c>
      <c r="G1032" s="13">
        <v>0</v>
      </c>
      <c r="H1032" s="423"/>
    </row>
    <row r="1033" spans="1:8" x14ac:dyDescent="0.2">
      <c r="A1033" s="254"/>
      <c r="B1033" s="688" t="s">
        <v>480</v>
      </c>
      <c r="C1033" s="21" t="s">
        <v>420</v>
      </c>
      <c r="D1033" s="270">
        <v>160</v>
      </c>
      <c r="E1033" s="22">
        <v>0</v>
      </c>
      <c r="F1033" s="345">
        <v>0</v>
      </c>
      <c r="G1033" s="294">
        <v>0</v>
      </c>
      <c r="H1033" s="483"/>
    </row>
    <row r="1034" spans="1:8" ht="45" x14ac:dyDescent="0.2">
      <c r="A1034" s="313"/>
      <c r="B1034" s="688"/>
      <c r="C1034" s="295" t="s">
        <v>3</v>
      </c>
      <c r="D1034" s="67">
        <v>160</v>
      </c>
      <c r="E1034" s="11">
        <v>0</v>
      </c>
      <c r="F1034" s="341">
        <v>0</v>
      </c>
      <c r="G1034" s="293">
        <v>0</v>
      </c>
      <c r="H1034" s="424"/>
    </row>
    <row r="1035" spans="1:8" x14ac:dyDescent="0.2">
      <c r="A1035" s="255"/>
      <c r="B1035" s="688"/>
      <c r="C1035" s="6" t="s">
        <v>104</v>
      </c>
      <c r="D1035" s="67">
        <v>0</v>
      </c>
      <c r="E1035" s="12">
        <v>0</v>
      </c>
      <c r="F1035" s="342">
        <v>0</v>
      </c>
      <c r="G1035" s="13">
        <v>0</v>
      </c>
      <c r="H1035" s="423"/>
    </row>
    <row r="1036" spans="1:8" x14ac:dyDescent="0.2">
      <c r="A1036" s="254"/>
      <c r="B1036" s="688" t="s">
        <v>481</v>
      </c>
      <c r="C1036" s="21" t="s">
        <v>420</v>
      </c>
      <c r="D1036" s="270">
        <v>0</v>
      </c>
      <c r="E1036" s="22">
        <v>0</v>
      </c>
      <c r="F1036" s="345">
        <v>0</v>
      </c>
      <c r="G1036" s="294">
        <v>0</v>
      </c>
      <c r="H1036" s="483"/>
    </row>
    <row r="1037" spans="1:8" ht="45" x14ac:dyDescent="0.2">
      <c r="A1037" s="313"/>
      <c r="B1037" s="688"/>
      <c r="C1037" s="295" t="s">
        <v>3</v>
      </c>
      <c r="D1037" s="67">
        <v>0</v>
      </c>
      <c r="E1037" s="11">
        <v>0</v>
      </c>
      <c r="F1037" s="341">
        <v>0</v>
      </c>
      <c r="G1037" s="293">
        <v>0</v>
      </c>
      <c r="H1037" s="424"/>
    </row>
    <row r="1038" spans="1:8" x14ac:dyDescent="0.2">
      <c r="A1038" s="255"/>
      <c r="B1038" s="688"/>
      <c r="C1038" s="6" t="s">
        <v>104</v>
      </c>
      <c r="D1038" s="67">
        <v>0</v>
      </c>
      <c r="E1038" s="12">
        <v>0</v>
      </c>
      <c r="F1038" s="342">
        <v>0</v>
      </c>
      <c r="G1038" s="13">
        <v>0</v>
      </c>
      <c r="H1038" s="423"/>
    </row>
    <row r="1039" spans="1:8" x14ac:dyDescent="0.2">
      <c r="A1039" s="254"/>
      <c r="B1039" s="823" t="s">
        <v>482</v>
      </c>
      <c r="C1039" s="21" t="s">
        <v>420</v>
      </c>
      <c r="D1039" s="270">
        <v>0</v>
      </c>
      <c r="E1039" s="22">
        <v>0</v>
      </c>
      <c r="F1039" s="345">
        <v>0</v>
      </c>
      <c r="G1039" s="294">
        <v>0</v>
      </c>
      <c r="H1039" s="483"/>
    </row>
    <row r="1040" spans="1:8" ht="45" x14ac:dyDescent="0.2">
      <c r="A1040" s="313"/>
      <c r="B1040" s="688"/>
      <c r="C1040" s="295" t="s">
        <v>3</v>
      </c>
      <c r="D1040" s="67">
        <v>0</v>
      </c>
      <c r="E1040" s="11">
        <v>0</v>
      </c>
      <c r="F1040" s="341">
        <v>0</v>
      </c>
      <c r="G1040" s="293">
        <v>0</v>
      </c>
      <c r="H1040" s="424"/>
    </row>
    <row r="1041" spans="1:8" x14ac:dyDescent="0.2">
      <c r="A1041" s="255"/>
      <c r="B1041" s="688"/>
      <c r="C1041" s="6" t="s">
        <v>104</v>
      </c>
      <c r="D1041" s="67">
        <v>0</v>
      </c>
      <c r="E1041" s="12">
        <v>0</v>
      </c>
      <c r="F1041" s="342">
        <v>0</v>
      </c>
      <c r="G1041" s="13">
        <v>0</v>
      </c>
      <c r="H1041" s="423"/>
    </row>
    <row r="1042" spans="1:8" ht="35.25" customHeight="1" x14ac:dyDescent="0.2">
      <c r="A1042" s="312"/>
      <c r="B1042" s="830" t="s">
        <v>1173</v>
      </c>
      <c r="C1042" s="534"/>
      <c r="D1042" s="534"/>
      <c r="E1042" s="534"/>
      <c r="F1042" s="534"/>
      <c r="G1042" s="534"/>
      <c r="H1042" s="535"/>
    </row>
    <row r="1043" spans="1:8" x14ac:dyDescent="0.2">
      <c r="A1043" s="254"/>
      <c r="B1043" s="539" t="s">
        <v>56</v>
      </c>
      <c r="C1043" s="37" t="s">
        <v>420</v>
      </c>
      <c r="D1043" s="66">
        <v>5395</v>
      </c>
      <c r="E1043" s="163">
        <v>645.20000000000005</v>
      </c>
      <c r="F1043" s="346">
        <v>11.96</v>
      </c>
      <c r="G1043" s="230">
        <v>645.20000000000005</v>
      </c>
      <c r="H1043" s="484"/>
    </row>
    <row r="1044" spans="1:8" ht="71.25" x14ac:dyDescent="0.2">
      <c r="A1044" s="313"/>
      <c r="B1044" s="628"/>
      <c r="C1044" s="38" t="s">
        <v>3</v>
      </c>
      <c r="D1044" s="66">
        <v>4845</v>
      </c>
      <c r="E1044" s="164">
        <v>645.20000000000005</v>
      </c>
      <c r="F1044" s="347">
        <v>13.31</v>
      </c>
      <c r="G1044" s="40">
        <v>645.20000000000005</v>
      </c>
      <c r="H1044" s="485"/>
    </row>
    <row r="1045" spans="1:8" ht="28.5" x14ac:dyDescent="0.2">
      <c r="A1045" s="255"/>
      <c r="B1045" s="823"/>
      <c r="C1045" s="39" t="s">
        <v>104</v>
      </c>
      <c r="D1045" s="66">
        <v>550</v>
      </c>
      <c r="E1045" s="165">
        <v>0</v>
      </c>
      <c r="F1045" s="348">
        <v>0</v>
      </c>
      <c r="G1045" s="27">
        <v>0</v>
      </c>
      <c r="H1045" s="427"/>
    </row>
    <row r="1046" spans="1:8" x14ac:dyDescent="0.2">
      <c r="A1046" s="254">
        <v>1</v>
      </c>
      <c r="B1046" s="692" t="s">
        <v>483</v>
      </c>
      <c r="C1046" s="10" t="s">
        <v>420</v>
      </c>
      <c r="D1046" s="67">
        <v>4795</v>
      </c>
      <c r="E1046" s="16">
        <v>645.20000000000005</v>
      </c>
      <c r="F1046" s="343"/>
      <c r="G1046" s="17"/>
      <c r="H1046" s="425"/>
    </row>
    <row r="1047" spans="1:8" ht="45" x14ac:dyDescent="0.2">
      <c r="A1047" s="313"/>
      <c r="B1047" s="688"/>
      <c r="C1047" s="295" t="s">
        <v>3</v>
      </c>
      <c r="D1047" s="67">
        <v>4545</v>
      </c>
      <c r="E1047" s="11">
        <v>645.20000000000005</v>
      </c>
      <c r="F1047" s="341">
        <v>14.2</v>
      </c>
      <c r="G1047" s="293"/>
      <c r="H1047" s="424"/>
    </row>
    <row r="1048" spans="1:8" x14ac:dyDescent="0.2">
      <c r="A1048" s="255"/>
      <c r="B1048" s="688"/>
      <c r="C1048" s="6" t="s">
        <v>104</v>
      </c>
      <c r="D1048" s="67">
        <v>250</v>
      </c>
      <c r="E1048" s="12">
        <v>0</v>
      </c>
      <c r="F1048" s="342">
        <v>0</v>
      </c>
      <c r="G1048" s="13">
        <v>0</v>
      </c>
      <c r="H1048" s="423"/>
    </row>
    <row r="1049" spans="1:8" x14ac:dyDescent="0.2">
      <c r="A1049" s="254"/>
      <c r="B1049" s="688" t="s">
        <v>484</v>
      </c>
      <c r="C1049" s="21" t="s">
        <v>420</v>
      </c>
      <c r="D1049" s="270">
        <v>4295</v>
      </c>
      <c r="E1049" s="22">
        <v>645.20000000000005</v>
      </c>
      <c r="F1049" s="345">
        <v>15.02</v>
      </c>
      <c r="G1049" s="294">
        <v>645.20000000000005</v>
      </c>
      <c r="H1049" s="483"/>
    </row>
    <row r="1050" spans="1:8" ht="45" x14ac:dyDescent="0.2">
      <c r="A1050" s="313"/>
      <c r="B1050" s="688"/>
      <c r="C1050" s="295" t="s">
        <v>3</v>
      </c>
      <c r="D1050" s="67">
        <v>4045</v>
      </c>
      <c r="E1050" s="11">
        <v>645.20000000000005</v>
      </c>
      <c r="F1050" s="341"/>
      <c r="G1050" s="293">
        <v>645.20000000000005</v>
      </c>
      <c r="H1050" s="424"/>
    </row>
    <row r="1051" spans="1:8" x14ac:dyDescent="0.2">
      <c r="A1051" s="255"/>
      <c r="B1051" s="688"/>
      <c r="C1051" s="6" t="s">
        <v>104</v>
      </c>
      <c r="D1051" s="67">
        <v>250</v>
      </c>
      <c r="E1051" s="12">
        <v>0</v>
      </c>
      <c r="F1051" s="342">
        <v>0</v>
      </c>
      <c r="G1051" s="13">
        <v>0</v>
      </c>
      <c r="H1051" s="423"/>
    </row>
    <row r="1052" spans="1:8" x14ac:dyDescent="0.2">
      <c r="A1052" s="254"/>
      <c r="B1052" s="688" t="s">
        <v>485</v>
      </c>
      <c r="C1052" s="21" t="s">
        <v>420</v>
      </c>
      <c r="D1052" s="270">
        <v>4045</v>
      </c>
      <c r="E1052" s="22">
        <v>645.20000000000005</v>
      </c>
      <c r="F1052" s="345">
        <v>15.95</v>
      </c>
      <c r="G1052" s="294">
        <v>645.20000000000005</v>
      </c>
      <c r="H1052" s="483"/>
    </row>
    <row r="1053" spans="1:8" ht="45" x14ac:dyDescent="0.2">
      <c r="A1053" s="313"/>
      <c r="B1053" s="688"/>
      <c r="C1053" s="295" t="s">
        <v>3</v>
      </c>
      <c r="D1053" s="67">
        <v>4045</v>
      </c>
      <c r="E1053" s="11">
        <v>645.20000000000005</v>
      </c>
      <c r="F1053" s="341">
        <v>15.9</v>
      </c>
      <c r="G1053" s="293">
        <v>645.20000000000005</v>
      </c>
      <c r="H1053" s="424"/>
    </row>
    <row r="1054" spans="1:8" x14ac:dyDescent="0.2">
      <c r="A1054" s="255"/>
      <c r="B1054" s="688"/>
      <c r="C1054" s="6" t="s">
        <v>104</v>
      </c>
      <c r="D1054" s="67">
        <v>0</v>
      </c>
      <c r="E1054" s="12">
        <v>0</v>
      </c>
      <c r="F1054" s="342">
        <v>0</v>
      </c>
      <c r="G1054" s="13">
        <v>0</v>
      </c>
      <c r="H1054" s="423"/>
    </row>
    <row r="1055" spans="1:8" x14ac:dyDescent="0.2">
      <c r="A1055" s="254"/>
      <c r="B1055" s="688" t="s">
        <v>486</v>
      </c>
      <c r="C1055" s="21" t="s">
        <v>420</v>
      </c>
      <c r="D1055" s="270">
        <v>250</v>
      </c>
      <c r="E1055" s="22">
        <v>0</v>
      </c>
      <c r="F1055" s="345">
        <v>0</v>
      </c>
      <c r="G1055" s="294">
        <v>0</v>
      </c>
      <c r="H1055" s="483"/>
    </row>
    <row r="1056" spans="1:8" ht="45" x14ac:dyDescent="0.2">
      <c r="A1056" s="313"/>
      <c r="B1056" s="688"/>
      <c r="C1056" s="295" t="s">
        <v>3</v>
      </c>
      <c r="D1056" s="67">
        <v>0</v>
      </c>
      <c r="E1056" s="11">
        <v>0</v>
      </c>
      <c r="F1056" s="341">
        <v>0</v>
      </c>
      <c r="G1056" s="293">
        <v>0</v>
      </c>
      <c r="H1056" s="424"/>
    </row>
    <row r="1057" spans="1:8" x14ac:dyDescent="0.2">
      <c r="A1057" s="255"/>
      <c r="B1057" s="688"/>
      <c r="C1057" s="6" t="s">
        <v>104</v>
      </c>
      <c r="D1057" s="67">
        <v>250</v>
      </c>
      <c r="E1057" s="12">
        <v>0</v>
      </c>
      <c r="F1057" s="342">
        <v>0</v>
      </c>
      <c r="G1057" s="13">
        <v>0</v>
      </c>
      <c r="H1057" s="423"/>
    </row>
    <row r="1058" spans="1:8" x14ac:dyDescent="0.2">
      <c r="A1058" s="254"/>
      <c r="B1058" s="688" t="s">
        <v>487</v>
      </c>
      <c r="C1058" s="21" t="s">
        <v>420</v>
      </c>
      <c r="D1058" s="270">
        <v>500</v>
      </c>
      <c r="E1058" s="22">
        <v>0</v>
      </c>
      <c r="F1058" s="345">
        <v>0</v>
      </c>
      <c r="G1058" s="294">
        <v>0</v>
      </c>
      <c r="H1058" s="483"/>
    </row>
    <row r="1059" spans="1:8" ht="45" x14ac:dyDescent="0.2">
      <c r="A1059" s="313"/>
      <c r="B1059" s="688"/>
      <c r="C1059" s="295" t="s">
        <v>3</v>
      </c>
      <c r="D1059" s="67">
        <v>500</v>
      </c>
      <c r="E1059" s="11">
        <v>0</v>
      </c>
      <c r="F1059" s="341">
        <v>0</v>
      </c>
      <c r="G1059" s="293">
        <v>0</v>
      </c>
      <c r="H1059" s="424"/>
    </row>
    <row r="1060" spans="1:8" x14ac:dyDescent="0.2">
      <c r="A1060" s="255"/>
      <c r="B1060" s="688"/>
      <c r="C1060" s="6" t="s">
        <v>104</v>
      </c>
      <c r="D1060" s="67">
        <v>0</v>
      </c>
      <c r="E1060" s="12">
        <v>0</v>
      </c>
      <c r="F1060" s="342">
        <v>0</v>
      </c>
      <c r="G1060" s="13">
        <v>0</v>
      </c>
      <c r="H1060" s="423"/>
    </row>
    <row r="1061" spans="1:8" ht="45" x14ac:dyDescent="0.2">
      <c r="A1061" s="254">
        <v>2</v>
      </c>
      <c r="B1061" s="692" t="s">
        <v>488</v>
      </c>
      <c r="C1061" s="21" t="s">
        <v>420</v>
      </c>
      <c r="D1061" s="270">
        <v>600</v>
      </c>
      <c r="E1061" s="22">
        <v>0</v>
      </c>
      <c r="F1061" s="345">
        <v>0</v>
      </c>
      <c r="G1061" s="294">
        <v>0</v>
      </c>
      <c r="H1061" s="483" t="s">
        <v>489</v>
      </c>
    </row>
    <row r="1062" spans="1:8" ht="45" x14ac:dyDescent="0.2">
      <c r="A1062" s="313"/>
      <c r="B1062" s="688"/>
      <c r="C1062" s="295" t="s">
        <v>3</v>
      </c>
      <c r="D1062" s="67">
        <v>300</v>
      </c>
      <c r="E1062" s="11">
        <v>0</v>
      </c>
      <c r="F1062" s="341">
        <v>0</v>
      </c>
      <c r="G1062" s="293">
        <v>0</v>
      </c>
      <c r="H1062" s="424"/>
    </row>
    <row r="1063" spans="1:8" x14ac:dyDescent="0.2">
      <c r="A1063" s="255"/>
      <c r="B1063" s="688"/>
      <c r="C1063" s="6" t="s">
        <v>104</v>
      </c>
      <c r="D1063" s="67">
        <v>300</v>
      </c>
      <c r="E1063" s="12">
        <v>0</v>
      </c>
      <c r="F1063" s="342">
        <v>0</v>
      </c>
      <c r="G1063" s="13">
        <v>0</v>
      </c>
      <c r="H1063" s="423"/>
    </row>
    <row r="1064" spans="1:8" x14ac:dyDescent="0.2">
      <c r="A1064" s="254"/>
      <c r="B1064" s="823" t="s">
        <v>490</v>
      </c>
      <c r="C1064" s="21" t="s">
        <v>420</v>
      </c>
      <c r="D1064" s="270">
        <v>600</v>
      </c>
      <c r="E1064" s="22">
        <v>0</v>
      </c>
      <c r="F1064" s="345">
        <v>0</v>
      </c>
      <c r="G1064" s="294">
        <v>0</v>
      </c>
      <c r="H1064" s="483"/>
    </row>
    <row r="1065" spans="1:8" ht="45" x14ac:dyDescent="0.2">
      <c r="A1065" s="313"/>
      <c r="B1065" s="688"/>
      <c r="C1065" s="295" t="s">
        <v>3</v>
      </c>
      <c r="D1065" s="67">
        <v>600</v>
      </c>
      <c r="E1065" s="11">
        <v>0</v>
      </c>
      <c r="F1065" s="341">
        <v>0</v>
      </c>
      <c r="G1065" s="293">
        <v>0</v>
      </c>
      <c r="H1065" s="424"/>
    </row>
    <row r="1066" spans="1:8" x14ac:dyDescent="0.2">
      <c r="A1066" s="255"/>
      <c r="B1066" s="688"/>
      <c r="C1066" s="6" t="s">
        <v>104</v>
      </c>
      <c r="D1066" s="67">
        <v>0</v>
      </c>
      <c r="E1066" s="12">
        <v>0</v>
      </c>
      <c r="F1066" s="342">
        <v>0</v>
      </c>
      <c r="G1066" s="13">
        <v>0</v>
      </c>
      <c r="H1066" s="423"/>
    </row>
    <row r="1067" spans="1:8" ht="27.75" customHeight="1" x14ac:dyDescent="0.2">
      <c r="A1067" s="384"/>
      <c r="B1067" s="762" t="s">
        <v>491</v>
      </c>
      <c r="C1067" s="763"/>
      <c r="D1067" s="763"/>
      <c r="E1067" s="763"/>
      <c r="F1067" s="763"/>
      <c r="G1067" s="763"/>
      <c r="H1067" s="764"/>
    </row>
    <row r="1068" spans="1:8" ht="15.75" customHeight="1" x14ac:dyDescent="0.2">
      <c r="A1068" s="254"/>
      <c r="B1068" s="526" t="s">
        <v>450</v>
      </c>
      <c r="C1068" s="119" t="s">
        <v>420</v>
      </c>
      <c r="D1068" s="161">
        <f>SUM(D1069:D1072)</f>
        <v>31711.7</v>
      </c>
      <c r="E1068" s="161">
        <f>SUM(E1069:E1072)</f>
        <v>2468.9</v>
      </c>
      <c r="F1068" s="338">
        <f>E1068*100/D1068</f>
        <v>7.7854545798553847</v>
      </c>
      <c r="G1068" s="23">
        <f>E1068</f>
        <v>2468.9</v>
      </c>
      <c r="H1068" s="486"/>
    </row>
    <row r="1069" spans="1:8" ht="42.75" x14ac:dyDescent="0.2">
      <c r="A1069" s="313"/>
      <c r="B1069" s="526"/>
      <c r="C1069" s="241" t="s">
        <v>8</v>
      </c>
      <c r="D1069" s="66">
        <v>0</v>
      </c>
      <c r="E1069" s="66">
        <v>0</v>
      </c>
      <c r="F1069" s="339">
        <v>0</v>
      </c>
      <c r="G1069" s="23">
        <v>0</v>
      </c>
      <c r="H1069" s="486"/>
    </row>
    <row r="1070" spans="1:8" ht="57" x14ac:dyDescent="0.2">
      <c r="A1070" s="313"/>
      <c r="B1070" s="526"/>
      <c r="C1070" s="5" t="s">
        <v>2</v>
      </c>
      <c r="D1070" s="66">
        <v>0</v>
      </c>
      <c r="E1070" s="66">
        <v>0</v>
      </c>
      <c r="F1070" s="339">
        <v>0</v>
      </c>
      <c r="G1070" s="23">
        <v>0</v>
      </c>
      <c r="H1070" s="487"/>
    </row>
    <row r="1071" spans="1:8" ht="71.25" x14ac:dyDescent="0.2">
      <c r="A1071" s="313"/>
      <c r="B1071" s="526"/>
      <c r="C1071" s="5" t="s">
        <v>3</v>
      </c>
      <c r="D1071" s="66">
        <f>D1077+D1128+D1152+D1182+D1203</f>
        <v>24071.5</v>
      </c>
      <c r="E1071" s="66">
        <f>E1077+E1128+E1152+E1182+E1203</f>
        <v>2468.9</v>
      </c>
      <c r="F1071" s="339">
        <f>E1071*100/D1071</f>
        <v>10.256527428701991</v>
      </c>
      <c r="G1071" s="23">
        <f>E1071</f>
        <v>2468.9</v>
      </c>
      <c r="H1071" s="487"/>
    </row>
    <row r="1072" spans="1:8" ht="28.5" x14ac:dyDescent="0.2">
      <c r="A1072" s="255"/>
      <c r="B1072" s="527"/>
      <c r="C1072" s="5" t="s">
        <v>104</v>
      </c>
      <c r="D1072" s="66">
        <f>D1078+D1129+D1153+D1183+D1204</f>
        <v>7640.2000000000007</v>
      </c>
      <c r="E1072" s="66">
        <v>0</v>
      </c>
      <c r="F1072" s="339">
        <v>0</v>
      </c>
      <c r="G1072" s="23">
        <v>0</v>
      </c>
      <c r="H1072" s="487"/>
    </row>
    <row r="1073" spans="1:8" ht="44.25" customHeight="1" x14ac:dyDescent="0.25">
      <c r="A1073" s="312"/>
      <c r="B1073" s="824" t="s">
        <v>492</v>
      </c>
      <c r="C1073" s="825"/>
      <c r="D1073" s="825"/>
      <c r="E1073" s="825"/>
      <c r="F1073" s="825"/>
      <c r="G1073" s="825"/>
      <c r="H1073" s="826"/>
    </row>
    <row r="1074" spans="1:8" x14ac:dyDescent="0.2">
      <c r="A1074" s="254"/>
      <c r="B1074" s="827" t="s">
        <v>56</v>
      </c>
      <c r="C1074" s="30" t="s">
        <v>420</v>
      </c>
      <c r="D1074" s="66">
        <f>SUM(D1075:D1078)</f>
        <v>4140</v>
      </c>
      <c r="E1074" s="66">
        <f>SUM(E1075:E1078)</f>
        <v>242.57</v>
      </c>
      <c r="F1074" s="349">
        <f>E1074*100/D1074</f>
        <v>5.859178743961353</v>
      </c>
      <c r="G1074" s="66">
        <f>E1074</f>
        <v>242.57</v>
      </c>
      <c r="H1074" s="428"/>
    </row>
    <row r="1075" spans="1:8" ht="42.75" x14ac:dyDescent="0.2">
      <c r="A1075" s="313"/>
      <c r="B1075" s="828"/>
      <c r="C1075" s="241" t="s">
        <v>8</v>
      </c>
      <c r="D1075" s="66">
        <v>0</v>
      </c>
      <c r="E1075" s="33">
        <v>0</v>
      </c>
      <c r="F1075" s="349">
        <v>0</v>
      </c>
      <c r="G1075" s="66">
        <v>0</v>
      </c>
      <c r="H1075" s="488"/>
    </row>
    <row r="1076" spans="1:8" ht="57" x14ac:dyDescent="0.2">
      <c r="A1076" s="313"/>
      <c r="B1076" s="828"/>
      <c r="C1076" s="5" t="s">
        <v>2</v>
      </c>
      <c r="D1076" s="66">
        <v>0</v>
      </c>
      <c r="E1076" s="33">
        <v>0</v>
      </c>
      <c r="F1076" s="349">
        <v>0</v>
      </c>
      <c r="G1076" s="66">
        <v>0</v>
      </c>
      <c r="H1076" s="488"/>
    </row>
    <row r="1077" spans="1:8" ht="71.25" x14ac:dyDescent="0.2">
      <c r="A1077" s="313"/>
      <c r="B1077" s="828"/>
      <c r="C1077" s="5" t="s">
        <v>3</v>
      </c>
      <c r="D1077" s="66">
        <f>D1080+D1106+D1115</f>
        <v>4140</v>
      </c>
      <c r="E1077" s="66">
        <f>E1080+E1106+E1115</f>
        <v>242.57</v>
      </c>
      <c r="F1077" s="349">
        <f>E1077*100/D1077</f>
        <v>5.859178743961353</v>
      </c>
      <c r="G1077" s="66">
        <f>E1077</f>
        <v>242.57</v>
      </c>
      <c r="H1077" s="488"/>
    </row>
    <row r="1078" spans="1:8" ht="28.5" x14ac:dyDescent="0.2">
      <c r="A1078" s="255"/>
      <c r="B1078" s="829"/>
      <c r="C1078" s="5" t="s">
        <v>104</v>
      </c>
      <c r="D1078" s="66"/>
      <c r="E1078" s="33"/>
      <c r="F1078" s="349"/>
      <c r="G1078" s="66"/>
      <c r="H1078" s="488"/>
    </row>
    <row r="1079" spans="1:8" x14ac:dyDescent="0.2">
      <c r="A1079" s="254">
        <v>1</v>
      </c>
      <c r="B1079" s="812" t="s">
        <v>1160</v>
      </c>
      <c r="C1079" s="258" t="s">
        <v>1</v>
      </c>
      <c r="D1079" s="166">
        <f>D1080</f>
        <v>3640</v>
      </c>
      <c r="E1079" s="166">
        <f>E1080</f>
        <v>130.19999999999999</v>
      </c>
      <c r="F1079" s="350">
        <f>F1080</f>
        <v>0</v>
      </c>
      <c r="G1079" s="166">
        <f>G1080</f>
        <v>0</v>
      </c>
      <c r="H1079" s="489"/>
    </row>
    <row r="1080" spans="1:8" ht="45" x14ac:dyDescent="0.2">
      <c r="A1080" s="313"/>
      <c r="B1080" s="813"/>
      <c r="C1080" s="258" t="s">
        <v>493</v>
      </c>
      <c r="D1080" s="166">
        <f>D1082+D1097</f>
        <v>3640</v>
      </c>
      <c r="E1080" s="166">
        <f>E1082+E1097</f>
        <v>130.19999999999999</v>
      </c>
      <c r="F1080" s="457">
        <v>0</v>
      </c>
      <c r="G1080" s="167">
        <v>0</v>
      </c>
      <c r="H1080" s="489"/>
    </row>
    <row r="1081" spans="1:8" ht="59.25" customHeight="1" x14ac:dyDescent="0.2">
      <c r="A1081" s="255"/>
      <c r="B1081" s="814"/>
      <c r="C1081" s="258" t="s">
        <v>104</v>
      </c>
      <c r="D1081" s="166"/>
      <c r="E1081" s="167"/>
      <c r="F1081" s="458">
        <v>0</v>
      </c>
      <c r="G1081" s="167"/>
      <c r="H1081" s="489"/>
    </row>
    <row r="1082" spans="1:8" x14ac:dyDescent="0.2">
      <c r="A1082" s="254"/>
      <c r="B1082" s="536" t="s">
        <v>1199</v>
      </c>
      <c r="C1082" s="258" t="s">
        <v>1</v>
      </c>
      <c r="D1082" s="166">
        <f>D1083</f>
        <v>1490</v>
      </c>
      <c r="E1082" s="166">
        <f>E1083</f>
        <v>130.19999999999999</v>
      </c>
      <c r="F1082" s="350">
        <f>F1083</f>
        <v>0</v>
      </c>
      <c r="G1082" s="166">
        <f>G1083</f>
        <v>130.19999999999999</v>
      </c>
      <c r="H1082" s="489"/>
    </row>
    <row r="1083" spans="1:8" ht="45" x14ac:dyDescent="0.2">
      <c r="A1083" s="313"/>
      <c r="B1083" s="755"/>
      <c r="C1083" s="258" t="s">
        <v>493</v>
      </c>
      <c r="D1083" s="166">
        <f>D1086+D1089+D1092+D1095</f>
        <v>1490</v>
      </c>
      <c r="E1083" s="166">
        <f>E1086+E1089+E1092+E1095</f>
        <v>130.19999999999999</v>
      </c>
      <c r="F1083" s="457">
        <v>0</v>
      </c>
      <c r="G1083" s="167">
        <f>E1083</f>
        <v>130.19999999999999</v>
      </c>
      <c r="H1083" s="489"/>
    </row>
    <row r="1084" spans="1:8" x14ac:dyDescent="0.2">
      <c r="A1084" s="255"/>
      <c r="B1084" s="672"/>
      <c r="C1084" s="258" t="s">
        <v>104</v>
      </c>
      <c r="D1084" s="166">
        <v>0</v>
      </c>
      <c r="E1084" s="167">
        <v>0</v>
      </c>
      <c r="F1084" s="458">
        <v>0</v>
      </c>
      <c r="G1084" s="167">
        <v>0</v>
      </c>
      <c r="H1084" s="489"/>
    </row>
    <row r="1085" spans="1:8" x14ac:dyDescent="0.2">
      <c r="A1085" s="254"/>
      <c r="B1085" s="536" t="s">
        <v>1200</v>
      </c>
      <c r="C1085" s="258" t="s">
        <v>1</v>
      </c>
      <c r="D1085" s="253">
        <f>D1086</f>
        <v>400</v>
      </c>
      <c r="E1085" s="167">
        <v>40.6</v>
      </c>
      <c r="F1085" s="458">
        <f>E1085*100/D1085</f>
        <v>10.15</v>
      </c>
      <c r="G1085" s="167">
        <v>40.6</v>
      </c>
      <c r="H1085" s="489"/>
    </row>
    <row r="1086" spans="1:8" ht="45" x14ac:dyDescent="0.2">
      <c r="A1086" s="313"/>
      <c r="B1086" s="755"/>
      <c r="C1086" s="258" t="s">
        <v>493</v>
      </c>
      <c r="D1086" s="168">
        <v>400</v>
      </c>
      <c r="E1086" s="167">
        <v>40.6</v>
      </c>
      <c r="F1086" s="458">
        <f>E1086*100/D1086</f>
        <v>10.15</v>
      </c>
      <c r="G1086" s="167">
        <v>40.6</v>
      </c>
      <c r="H1086" s="489"/>
    </row>
    <row r="1087" spans="1:8" ht="70.5" customHeight="1" x14ac:dyDescent="0.2">
      <c r="A1087" s="255"/>
      <c r="B1087" s="672"/>
      <c r="C1087" s="258" t="s">
        <v>104</v>
      </c>
      <c r="D1087" s="253">
        <v>0</v>
      </c>
      <c r="E1087" s="167">
        <v>0</v>
      </c>
      <c r="F1087" s="458">
        <v>0</v>
      </c>
      <c r="G1087" s="167">
        <v>0</v>
      </c>
      <c r="H1087" s="489"/>
    </row>
    <row r="1088" spans="1:8" x14ac:dyDescent="0.2">
      <c r="A1088" s="254"/>
      <c r="B1088" s="536" t="s">
        <v>1201</v>
      </c>
      <c r="C1088" s="258" t="s">
        <v>1</v>
      </c>
      <c r="D1088" s="253">
        <f>D1089</f>
        <v>90</v>
      </c>
      <c r="E1088" s="167">
        <v>89.6</v>
      </c>
      <c r="F1088" s="458">
        <f>E1088*100/D1088</f>
        <v>99.555555555555557</v>
      </c>
      <c r="G1088" s="167">
        <v>89.6</v>
      </c>
      <c r="H1088" s="489"/>
    </row>
    <row r="1089" spans="1:8" ht="45" x14ac:dyDescent="0.2">
      <c r="A1089" s="313"/>
      <c r="B1089" s="755"/>
      <c r="C1089" s="121" t="s">
        <v>493</v>
      </c>
      <c r="D1089" s="168">
        <v>90</v>
      </c>
      <c r="E1089" s="167">
        <v>89.6</v>
      </c>
      <c r="F1089" s="458">
        <f>E1089*100/D1089</f>
        <v>99.555555555555557</v>
      </c>
      <c r="G1089" s="167">
        <v>89.6</v>
      </c>
      <c r="H1089" s="489"/>
    </row>
    <row r="1090" spans="1:8" x14ac:dyDescent="0.2">
      <c r="A1090" s="255"/>
      <c r="B1090" s="672"/>
      <c r="C1090" s="121" t="s">
        <v>104</v>
      </c>
      <c r="D1090" s="253">
        <v>0</v>
      </c>
      <c r="E1090" s="167">
        <v>0</v>
      </c>
      <c r="F1090" s="458">
        <v>0</v>
      </c>
      <c r="G1090" s="167">
        <v>0</v>
      </c>
      <c r="H1090" s="489"/>
    </row>
    <row r="1091" spans="1:8" x14ac:dyDescent="0.2">
      <c r="A1091" s="254"/>
      <c r="B1091" s="536" t="s">
        <v>1202</v>
      </c>
      <c r="C1091" s="258" t="s">
        <v>1</v>
      </c>
      <c r="D1091" s="253">
        <f>D1092</f>
        <v>1000</v>
      </c>
      <c r="E1091" s="167">
        <v>0</v>
      </c>
      <c r="F1091" s="458">
        <v>0</v>
      </c>
      <c r="G1091" s="167">
        <v>0</v>
      </c>
      <c r="H1091" s="489"/>
    </row>
    <row r="1092" spans="1:8" ht="45" x14ac:dyDescent="0.2">
      <c r="A1092" s="313"/>
      <c r="B1092" s="755"/>
      <c r="C1092" s="258" t="s">
        <v>493</v>
      </c>
      <c r="D1092" s="168">
        <v>1000</v>
      </c>
      <c r="E1092" s="169">
        <v>0</v>
      </c>
      <c r="F1092" s="458">
        <v>0</v>
      </c>
      <c r="G1092" s="169">
        <v>0</v>
      </c>
      <c r="H1092" s="490"/>
    </row>
    <row r="1093" spans="1:8" x14ac:dyDescent="0.2">
      <c r="A1093" s="255"/>
      <c r="B1093" s="672"/>
      <c r="C1093" s="258" t="s">
        <v>104</v>
      </c>
      <c r="D1093" s="253">
        <v>0</v>
      </c>
      <c r="E1093" s="170">
        <v>0</v>
      </c>
      <c r="F1093" s="335">
        <v>0</v>
      </c>
      <c r="G1093" s="199">
        <v>0</v>
      </c>
      <c r="H1093" s="429"/>
    </row>
    <row r="1094" spans="1:8" x14ac:dyDescent="0.2">
      <c r="A1094" s="254"/>
      <c r="B1094" s="536" t="s">
        <v>1203</v>
      </c>
      <c r="C1094" s="258" t="s">
        <v>1</v>
      </c>
      <c r="D1094" s="253">
        <f>D1095</f>
        <v>0</v>
      </c>
      <c r="E1094" s="171">
        <v>0</v>
      </c>
      <c r="F1094" s="335">
        <v>0</v>
      </c>
      <c r="G1094" s="150">
        <v>0</v>
      </c>
      <c r="H1094" s="430"/>
    </row>
    <row r="1095" spans="1:8" ht="45" x14ac:dyDescent="0.2">
      <c r="A1095" s="313"/>
      <c r="B1095" s="755"/>
      <c r="C1095" s="258" t="s">
        <v>493</v>
      </c>
      <c r="D1095" s="168">
        <v>0</v>
      </c>
      <c r="E1095" s="150">
        <v>0</v>
      </c>
      <c r="F1095" s="335">
        <v>0</v>
      </c>
      <c r="G1095" s="150">
        <v>0</v>
      </c>
      <c r="H1095" s="430"/>
    </row>
    <row r="1096" spans="1:8" ht="53.25" customHeight="1" x14ac:dyDescent="0.2">
      <c r="A1096" s="255"/>
      <c r="B1096" s="672"/>
      <c r="C1096" s="258" t="s">
        <v>104</v>
      </c>
      <c r="D1096" s="253">
        <v>0</v>
      </c>
      <c r="E1096" s="150">
        <v>0</v>
      </c>
      <c r="F1096" s="335">
        <v>0</v>
      </c>
      <c r="G1096" s="150">
        <v>0</v>
      </c>
      <c r="H1096" s="430"/>
    </row>
    <row r="1097" spans="1:8" x14ac:dyDescent="0.2">
      <c r="A1097" s="254"/>
      <c r="B1097" s="536" t="s">
        <v>1204</v>
      </c>
      <c r="C1097" s="258" t="s">
        <v>1</v>
      </c>
      <c r="D1097" s="253">
        <f>D1098</f>
        <v>2150</v>
      </c>
      <c r="E1097" s="150">
        <v>0</v>
      </c>
      <c r="F1097" s="335">
        <v>0</v>
      </c>
      <c r="G1097" s="150">
        <v>0</v>
      </c>
      <c r="H1097" s="430"/>
    </row>
    <row r="1098" spans="1:8" ht="45" x14ac:dyDescent="0.2">
      <c r="A1098" s="313"/>
      <c r="B1098" s="755"/>
      <c r="C1098" s="258" t="s">
        <v>493</v>
      </c>
      <c r="D1098" s="253">
        <f>D1101+D1104</f>
        <v>2150</v>
      </c>
      <c r="E1098" s="150">
        <v>0</v>
      </c>
      <c r="F1098" s="335">
        <v>0</v>
      </c>
      <c r="G1098" s="150">
        <v>0</v>
      </c>
      <c r="H1098" s="431"/>
    </row>
    <row r="1099" spans="1:8" x14ac:dyDescent="0.2">
      <c r="A1099" s="255"/>
      <c r="B1099" s="672"/>
      <c r="C1099" s="258" t="s">
        <v>104</v>
      </c>
      <c r="D1099" s="253">
        <v>0</v>
      </c>
      <c r="E1099" s="150">
        <v>0</v>
      </c>
      <c r="F1099" s="335">
        <v>0</v>
      </c>
      <c r="G1099" s="150">
        <v>0</v>
      </c>
      <c r="H1099" s="430"/>
    </row>
    <row r="1100" spans="1:8" x14ac:dyDescent="0.2">
      <c r="A1100" s="254"/>
      <c r="B1100" s="536" t="s">
        <v>1205</v>
      </c>
      <c r="C1100" s="258" t="s">
        <v>1</v>
      </c>
      <c r="D1100" s="253">
        <f>D1101</f>
        <v>150</v>
      </c>
      <c r="E1100" s="150">
        <v>0</v>
      </c>
      <c r="F1100" s="335">
        <v>0</v>
      </c>
      <c r="G1100" s="150">
        <v>0</v>
      </c>
      <c r="H1100" s="430"/>
    </row>
    <row r="1101" spans="1:8" ht="45" x14ac:dyDescent="0.2">
      <c r="A1101" s="313"/>
      <c r="B1101" s="755"/>
      <c r="C1101" s="258" t="s">
        <v>493</v>
      </c>
      <c r="D1101" s="168">
        <v>150</v>
      </c>
      <c r="E1101" s="150">
        <v>0</v>
      </c>
      <c r="F1101" s="335">
        <v>0</v>
      </c>
      <c r="G1101" s="150">
        <v>0</v>
      </c>
      <c r="H1101" s="430"/>
    </row>
    <row r="1102" spans="1:8" x14ac:dyDescent="0.2">
      <c r="A1102" s="255"/>
      <c r="B1102" s="672"/>
      <c r="C1102" s="258" t="s">
        <v>104</v>
      </c>
      <c r="D1102" s="253">
        <v>0</v>
      </c>
      <c r="E1102" s="150">
        <v>0</v>
      </c>
      <c r="F1102" s="335">
        <v>0</v>
      </c>
      <c r="G1102" s="150">
        <v>0</v>
      </c>
      <c r="H1102" s="430"/>
    </row>
    <row r="1103" spans="1:8" x14ac:dyDescent="0.2">
      <c r="A1103" s="254"/>
      <c r="B1103" s="536" t="s">
        <v>1206</v>
      </c>
      <c r="C1103" s="258" t="s">
        <v>1</v>
      </c>
      <c r="D1103" s="253">
        <f>D1104</f>
        <v>2000</v>
      </c>
      <c r="E1103" s="150">
        <v>0</v>
      </c>
      <c r="F1103" s="335">
        <v>0</v>
      </c>
      <c r="G1103" s="150">
        <v>0</v>
      </c>
      <c r="H1103" s="430"/>
    </row>
    <row r="1104" spans="1:8" ht="45" x14ac:dyDescent="0.2">
      <c r="A1104" s="313"/>
      <c r="B1104" s="755"/>
      <c r="C1104" s="258" t="s">
        <v>493</v>
      </c>
      <c r="D1104" s="168">
        <v>2000</v>
      </c>
      <c r="E1104" s="150">
        <v>0</v>
      </c>
      <c r="F1104" s="335">
        <v>0</v>
      </c>
      <c r="G1104" s="150">
        <v>0</v>
      </c>
      <c r="H1104" s="430"/>
    </row>
    <row r="1105" spans="1:8" x14ac:dyDescent="0.2">
      <c r="A1105" s="255"/>
      <c r="B1105" s="672"/>
      <c r="C1105" s="258" t="s">
        <v>104</v>
      </c>
      <c r="D1105" s="253">
        <v>0</v>
      </c>
      <c r="E1105" s="150">
        <v>0</v>
      </c>
      <c r="F1105" s="335">
        <v>0</v>
      </c>
      <c r="G1105" s="150">
        <v>0</v>
      </c>
      <c r="H1105" s="430"/>
    </row>
    <row r="1106" spans="1:8" x14ac:dyDescent="0.2">
      <c r="A1106" s="254">
        <v>2</v>
      </c>
      <c r="B1106" s="812" t="s">
        <v>1207</v>
      </c>
      <c r="C1106" s="258" t="s">
        <v>1</v>
      </c>
      <c r="D1106" s="253">
        <f>D1107</f>
        <v>150</v>
      </c>
      <c r="E1106" s="150">
        <v>0</v>
      </c>
      <c r="F1106" s="335">
        <v>0</v>
      </c>
      <c r="G1106" s="150">
        <v>0</v>
      </c>
      <c r="H1106" s="430"/>
    </row>
    <row r="1107" spans="1:8" ht="45" x14ac:dyDescent="0.2">
      <c r="A1107" s="313"/>
      <c r="B1107" s="813"/>
      <c r="C1107" s="258" t="s">
        <v>493</v>
      </c>
      <c r="D1107" s="253">
        <f>D1109</f>
        <v>150</v>
      </c>
      <c r="E1107" s="150">
        <v>0</v>
      </c>
      <c r="F1107" s="335">
        <v>0</v>
      </c>
      <c r="G1107" s="150">
        <v>0</v>
      </c>
      <c r="H1107" s="430"/>
    </row>
    <row r="1108" spans="1:8" ht="51.75" customHeight="1" x14ac:dyDescent="0.2">
      <c r="A1108" s="255"/>
      <c r="B1108" s="814"/>
      <c r="C1108" s="258" t="s">
        <v>104</v>
      </c>
      <c r="D1108" s="253">
        <v>0</v>
      </c>
      <c r="E1108" s="150">
        <v>0</v>
      </c>
      <c r="F1108" s="335">
        <v>0</v>
      </c>
      <c r="G1108" s="150">
        <v>0</v>
      </c>
      <c r="H1108" s="430"/>
    </row>
    <row r="1109" spans="1:8" x14ac:dyDescent="0.2">
      <c r="A1109" s="254"/>
      <c r="B1109" s="536" t="s">
        <v>1208</v>
      </c>
      <c r="C1109" s="258" t="s">
        <v>1</v>
      </c>
      <c r="D1109" s="253">
        <f>D1110</f>
        <v>150</v>
      </c>
      <c r="E1109" s="150">
        <v>0</v>
      </c>
      <c r="F1109" s="335">
        <v>0</v>
      </c>
      <c r="G1109" s="150">
        <v>0</v>
      </c>
      <c r="H1109" s="430"/>
    </row>
    <row r="1110" spans="1:8" ht="45" x14ac:dyDescent="0.2">
      <c r="A1110" s="313"/>
      <c r="B1110" s="755"/>
      <c r="C1110" s="258" t="s">
        <v>493</v>
      </c>
      <c r="D1110" s="253">
        <f>D1113</f>
        <v>150</v>
      </c>
      <c r="E1110" s="150">
        <v>0</v>
      </c>
      <c r="F1110" s="335">
        <v>0</v>
      </c>
      <c r="G1110" s="150">
        <v>0</v>
      </c>
      <c r="H1110" s="430"/>
    </row>
    <row r="1111" spans="1:8" x14ac:dyDescent="0.2">
      <c r="A1111" s="255"/>
      <c r="B1111" s="672"/>
      <c r="C1111" s="258" t="s">
        <v>104</v>
      </c>
      <c r="D1111" s="253">
        <v>0</v>
      </c>
      <c r="E1111" s="150">
        <v>0</v>
      </c>
      <c r="F1111" s="335">
        <v>0</v>
      </c>
      <c r="G1111" s="150">
        <v>0</v>
      </c>
      <c r="H1111" s="430"/>
    </row>
    <row r="1112" spans="1:8" x14ac:dyDescent="0.2">
      <c r="A1112" s="477"/>
      <c r="B1112" s="536" t="s">
        <v>1209</v>
      </c>
      <c r="C1112" s="258" t="s">
        <v>1</v>
      </c>
      <c r="D1112" s="253">
        <f>D1113</f>
        <v>150</v>
      </c>
      <c r="E1112" s="150">
        <v>0</v>
      </c>
      <c r="F1112" s="335">
        <v>0</v>
      </c>
      <c r="G1112" s="150"/>
      <c r="H1112" s="430"/>
    </row>
    <row r="1113" spans="1:8" ht="45" x14ac:dyDescent="0.2">
      <c r="A1113" s="477"/>
      <c r="B1113" s="755"/>
      <c r="C1113" s="258" t="s">
        <v>493</v>
      </c>
      <c r="D1113" s="168">
        <v>150</v>
      </c>
      <c r="E1113" s="150">
        <v>0</v>
      </c>
      <c r="F1113" s="335">
        <v>0</v>
      </c>
      <c r="G1113" s="150">
        <v>0</v>
      </c>
      <c r="H1113" s="430"/>
    </row>
    <row r="1114" spans="1:8" x14ac:dyDescent="0.2">
      <c r="A1114" s="477"/>
      <c r="B1114" s="672"/>
      <c r="C1114" s="258" t="s">
        <v>104</v>
      </c>
      <c r="D1114" s="253">
        <v>0</v>
      </c>
      <c r="E1114" s="150">
        <v>0</v>
      </c>
      <c r="F1114" s="335">
        <v>0</v>
      </c>
      <c r="G1114" s="150">
        <v>0</v>
      </c>
      <c r="H1114" s="430"/>
    </row>
    <row r="1115" spans="1:8" x14ac:dyDescent="0.2">
      <c r="A1115" s="254">
        <v>3</v>
      </c>
      <c r="B1115" s="812" t="s">
        <v>1210</v>
      </c>
      <c r="C1115" s="258" t="s">
        <v>1</v>
      </c>
      <c r="D1115" s="253">
        <f>D1116</f>
        <v>350</v>
      </c>
      <c r="E1115" s="150">
        <f>E1116</f>
        <v>112.37</v>
      </c>
      <c r="F1115" s="335">
        <f>E1115*100/D1115</f>
        <v>32.105714285714285</v>
      </c>
      <c r="G1115" s="150">
        <f>E1115</f>
        <v>112.37</v>
      </c>
      <c r="H1115" s="430"/>
    </row>
    <row r="1116" spans="1:8" ht="45" x14ac:dyDescent="0.2">
      <c r="A1116" s="313"/>
      <c r="B1116" s="813"/>
      <c r="C1116" s="258" t="s">
        <v>493</v>
      </c>
      <c r="D1116" s="253">
        <f>D1118</f>
        <v>350</v>
      </c>
      <c r="E1116" s="150">
        <f>E1118</f>
        <v>112.37</v>
      </c>
      <c r="F1116" s="335">
        <f>E1116*100/D1116</f>
        <v>32.105714285714285</v>
      </c>
      <c r="G1116" s="150">
        <f>E1116</f>
        <v>112.37</v>
      </c>
      <c r="H1116" s="430"/>
    </row>
    <row r="1117" spans="1:8" ht="42" customHeight="1" x14ac:dyDescent="0.2">
      <c r="A1117" s="255"/>
      <c r="B1117" s="814"/>
      <c r="C1117" s="258" t="s">
        <v>104</v>
      </c>
      <c r="D1117" s="253"/>
      <c r="E1117" s="150"/>
      <c r="F1117" s="335">
        <v>0</v>
      </c>
      <c r="G1117" s="150">
        <v>0</v>
      </c>
      <c r="H1117" s="430"/>
    </row>
    <row r="1118" spans="1:8" x14ac:dyDescent="0.2">
      <c r="A1118" s="477"/>
      <c r="B1118" s="536" t="s">
        <v>1211</v>
      </c>
      <c r="C1118" s="258" t="s">
        <v>1</v>
      </c>
      <c r="D1118" s="253">
        <f>D1119</f>
        <v>350</v>
      </c>
      <c r="E1118" s="150">
        <f>E1119</f>
        <v>112.37</v>
      </c>
      <c r="F1118" s="335">
        <f>E1118*100/D1118</f>
        <v>32.105714285714285</v>
      </c>
      <c r="G1118" s="150">
        <f>E1118</f>
        <v>112.37</v>
      </c>
      <c r="H1118" s="430"/>
    </row>
    <row r="1119" spans="1:8" ht="45" x14ac:dyDescent="0.2">
      <c r="A1119" s="477"/>
      <c r="B1119" s="755"/>
      <c r="C1119" s="258" t="s">
        <v>493</v>
      </c>
      <c r="D1119" s="253">
        <f>D1121</f>
        <v>350</v>
      </c>
      <c r="E1119" s="150">
        <f>E1121</f>
        <v>112.37</v>
      </c>
      <c r="F1119" s="335">
        <f>E1119*100/D1119</f>
        <v>32.105714285714285</v>
      </c>
      <c r="G1119" s="150">
        <f>E1119</f>
        <v>112.37</v>
      </c>
      <c r="H1119" s="430"/>
    </row>
    <row r="1120" spans="1:8" x14ac:dyDescent="0.2">
      <c r="A1120" s="477"/>
      <c r="B1120" s="672"/>
      <c r="C1120" s="258" t="s">
        <v>104</v>
      </c>
      <c r="D1120" s="253"/>
      <c r="E1120" s="150"/>
      <c r="F1120" s="335">
        <v>0</v>
      </c>
      <c r="G1120" s="150">
        <v>0</v>
      </c>
      <c r="H1120" s="430"/>
    </row>
    <row r="1121" spans="1:8" x14ac:dyDescent="0.2">
      <c r="A1121" s="254"/>
      <c r="B1121" s="536" t="s">
        <v>1212</v>
      </c>
      <c r="C1121" s="258" t="s">
        <v>1</v>
      </c>
      <c r="D1121" s="253">
        <f>D1122</f>
        <v>350</v>
      </c>
      <c r="E1121" s="150">
        <v>112.37</v>
      </c>
      <c r="F1121" s="335">
        <f>E1121*100/D1121</f>
        <v>32.105714285714285</v>
      </c>
      <c r="G1121" s="150">
        <f>E1121</f>
        <v>112.37</v>
      </c>
      <c r="H1121" s="430"/>
    </row>
    <row r="1122" spans="1:8" ht="45" x14ac:dyDescent="0.2">
      <c r="A1122" s="313"/>
      <c r="B1122" s="755"/>
      <c r="C1122" s="258" t="s">
        <v>493</v>
      </c>
      <c r="D1122" s="168">
        <v>350</v>
      </c>
      <c r="E1122" s="150">
        <v>112.37</v>
      </c>
      <c r="F1122" s="335">
        <f>E1122*100/D1122</f>
        <v>32.105714285714285</v>
      </c>
      <c r="G1122" s="150">
        <f>E1122</f>
        <v>112.37</v>
      </c>
      <c r="H1122" s="430"/>
    </row>
    <row r="1123" spans="1:8" x14ac:dyDescent="0.2">
      <c r="A1123" s="255"/>
      <c r="B1123" s="755"/>
      <c r="C1123" s="121" t="s">
        <v>104</v>
      </c>
      <c r="D1123" s="250"/>
      <c r="E1123" s="172"/>
      <c r="F1123" s="351">
        <v>0</v>
      </c>
      <c r="G1123" s="172">
        <f>E1123</f>
        <v>0</v>
      </c>
      <c r="H1123" s="432"/>
    </row>
    <row r="1124" spans="1:8" ht="38.25" customHeight="1" x14ac:dyDescent="0.2">
      <c r="A1124" s="314"/>
      <c r="B1124" s="534" t="s">
        <v>494</v>
      </c>
      <c r="C1124" s="534"/>
      <c r="D1124" s="534"/>
      <c r="E1124" s="534"/>
      <c r="F1124" s="534"/>
      <c r="G1124" s="534"/>
      <c r="H1124" s="535"/>
    </row>
    <row r="1125" spans="1:8" x14ac:dyDescent="0.2">
      <c r="A1125" s="477"/>
      <c r="B1125" s="819" t="s">
        <v>56</v>
      </c>
      <c r="C1125" s="119" t="s">
        <v>420</v>
      </c>
      <c r="D1125" s="161">
        <f>SUM(D1126:D1129)</f>
        <v>1500</v>
      </c>
      <c r="E1125" s="23">
        <v>0</v>
      </c>
      <c r="F1125" s="338">
        <v>0</v>
      </c>
      <c r="G1125" s="23">
        <v>0</v>
      </c>
      <c r="H1125" s="479"/>
    </row>
    <row r="1126" spans="1:8" ht="42.75" x14ac:dyDescent="0.2">
      <c r="A1126" s="477"/>
      <c r="B1126" s="821"/>
      <c r="C1126" s="241" t="s">
        <v>8</v>
      </c>
      <c r="D1126" s="27">
        <v>0</v>
      </c>
      <c r="E1126" s="33">
        <v>0</v>
      </c>
      <c r="F1126" s="339">
        <v>0</v>
      </c>
      <c r="G1126" s="24">
        <v>0</v>
      </c>
      <c r="H1126" s="480"/>
    </row>
    <row r="1127" spans="1:8" ht="57" x14ac:dyDescent="0.2">
      <c r="A1127" s="477"/>
      <c r="B1127" s="821"/>
      <c r="C1127" s="5" t="s">
        <v>2</v>
      </c>
      <c r="D1127" s="27">
        <v>0</v>
      </c>
      <c r="E1127" s="33">
        <v>0</v>
      </c>
      <c r="F1127" s="339">
        <v>0</v>
      </c>
      <c r="G1127" s="24">
        <v>0</v>
      </c>
      <c r="H1127" s="480"/>
    </row>
    <row r="1128" spans="1:8" ht="71.25" x14ac:dyDescent="0.2">
      <c r="A1128" s="477"/>
      <c r="B1128" s="821"/>
      <c r="C1128" s="5" t="s">
        <v>3</v>
      </c>
      <c r="D1128" s="66">
        <f>D1131+D1140</f>
        <v>1500</v>
      </c>
      <c r="E1128" s="33">
        <v>0</v>
      </c>
      <c r="F1128" s="339">
        <v>0</v>
      </c>
      <c r="G1128" s="24">
        <v>0</v>
      </c>
      <c r="H1128" s="480"/>
    </row>
    <row r="1129" spans="1:8" ht="28.5" x14ac:dyDescent="0.2">
      <c r="A1129" s="477"/>
      <c r="B1129" s="822"/>
      <c r="C1129" s="5" t="s">
        <v>104</v>
      </c>
      <c r="D1129" s="27">
        <v>0</v>
      </c>
      <c r="E1129" s="164">
        <v>0</v>
      </c>
      <c r="F1129" s="339">
        <v>0</v>
      </c>
      <c r="G1129" s="24">
        <v>0</v>
      </c>
      <c r="H1129" s="491"/>
    </row>
    <row r="1130" spans="1:8" ht="63" customHeight="1" x14ac:dyDescent="0.2">
      <c r="A1130" s="254">
        <v>1</v>
      </c>
      <c r="B1130" s="812" t="s">
        <v>1213</v>
      </c>
      <c r="C1130" s="258" t="s">
        <v>1</v>
      </c>
      <c r="D1130" s="253">
        <f>D1131</f>
        <v>1500</v>
      </c>
      <c r="E1130" s="169">
        <v>0</v>
      </c>
      <c r="F1130" s="459">
        <v>0</v>
      </c>
      <c r="G1130" s="167">
        <v>0</v>
      </c>
      <c r="H1130" s="433"/>
    </row>
    <row r="1131" spans="1:8" ht="143.25" customHeight="1" x14ac:dyDescent="0.2">
      <c r="A1131" s="313"/>
      <c r="B1131" s="813"/>
      <c r="C1131" s="258" t="s">
        <v>493</v>
      </c>
      <c r="D1131" s="253">
        <f>D1133</f>
        <v>1500</v>
      </c>
      <c r="E1131" s="173">
        <v>0</v>
      </c>
      <c r="F1131" s="457">
        <v>0</v>
      </c>
      <c r="G1131" s="167">
        <v>0</v>
      </c>
      <c r="H1131" s="433"/>
    </row>
    <row r="1132" spans="1:8" ht="129" customHeight="1" x14ac:dyDescent="0.2">
      <c r="A1132" s="255"/>
      <c r="B1132" s="814"/>
      <c r="C1132" s="258" t="s">
        <v>104</v>
      </c>
      <c r="D1132" s="173">
        <v>0</v>
      </c>
      <c r="E1132" s="173">
        <v>0</v>
      </c>
      <c r="F1132" s="457">
        <v>0</v>
      </c>
      <c r="G1132" s="167">
        <v>0</v>
      </c>
      <c r="H1132" s="433"/>
    </row>
    <row r="1133" spans="1:8" x14ac:dyDescent="0.2">
      <c r="A1133" s="254"/>
      <c r="B1133" s="536" t="s">
        <v>1214</v>
      </c>
      <c r="C1133" s="258" t="s">
        <v>1</v>
      </c>
      <c r="D1133" s="253">
        <f>D1134</f>
        <v>1500</v>
      </c>
      <c r="E1133" s="173">
        <v>0</v>
      </c>
      <c r="F1133" s="457">
        <v>0</v>
      </c>
      <c r="G1133" s="167">
        <v>0</v>
      </c>
      <c r="H1133" s="433"/>
    </row>
    <row r="1134" spans="1:8" ht="96.75" customHeight="1" x14ac:dyDescent="0.2">
      <c r="A1134" s="313"/>
      <c r="B1134" s="755"/>
      <c r="C1134" s="258" t="s">
        <v>493</v>
      </c>
      <c r="D1134" s="253">
        <f>D1136</f>
        <v>1500</v>
      </c>
      <c r="E1134" s="173">
        <v>0</v>
      </c>
      <c r="F1134" s="457">
        <v>0</v>
      </c>
      <c r="G1134" s="167">
        <v>0</v>
      </c>
      <c r="H1134" s="433"/>
    </row>
    <row r="1135" spans="1:8" ht="87" customHeight="1" x14ac:dyDescent="0.2">
      <c r="A1135" s="255"/>
      <c r="B1135" s="672"/>
      <c r="C1135" s="258" t="s">
        <v>104</v>
      </c>
      <c r="D1135" s="169">
        <v>0</v>
      </c>
      <c r="E1135" s="173">
        <v>0</v>
      </c>
      <c r="F1135" s="457">
        <v>0</v>
      </c>
      <c r="G1135" s="167">
        <v>0</v>
      </c>
      <c r="H1135" s="433"/>
    </row>
    <row r="1136" spans="1:8" ht="63.75" customHeight="1" x14ac:dyDescent="0.2">
      <c r="A1136" s="477"/>
      <c r="B1136" s="536" t="s">
        <v>1215</v>
      </c>
      <c r="C1136" s="258" t="s">
        <v>1</v>
      </c>
      <c r="D1136" s="253">
        <f>D1137</f>
        <v>1500</v>
      </c>
      <c r="E1136" s="173">
        <v>0</v>
      </c>
      <c r="F1136" s="457">
        <v>0</v>
      </c>
      <c r="G1136" s="167">
        <v>0</v>
      </c>
      <c r="H1136" s="433"/>
    </row>
    <row r="1137" spans="1:8" ht="80.25" customHeight="1" x14ac:dyDescent="0.2">
      <c r="A1137" s="477"/>
      <c r="B1137" s="755"/>
      <c r="C1137" s="258" t="s">
        <v>493</v>
      </c>
      <c r="D1137" s="253">
        <v>1500</v>
      </c>
      <c r="E1137" s="173">
        <v>0</v>
      </c>
      <c r="F1137" s="457">
        <v>0</v>
      </c>
      <c r="G1137" s="167">
        <v>0</v>
      </c>
      <c r="H1137" s="433"/>
    </row>
    <row r="1138" spans="1:8" ht="33" customHeight="1" x14ac:dyDescent="0.2">
      <c r="A1138" s="477"/>
      <c r="B1138" s="672"/>
      <c r="C1138" s="258" t="s">
        <v>104</v>
      </c>
      <c r="D1138" s="169">
        <v>0</v>
      </c>
      <c r="E1138" s="173">
        <v>0</v>
      </c>
      <c r="F1138" s="457">
        <v>0</v>
      </c>
      <c r="G1138" s="167">
        <v>0</v>
      </c>
      <c r="H1138" s="433"/>
    </row>
    <row r="1139" spans="1:8" x14ac:dyDescent="0.2">
      <c r="A1139" s="254">
        <v>3</v>
      </c>
      <c r="B1139" s="812" t="s">
        <v>1216</v>
      </c>
      <c r="C1139" s="258" t="s">
        <v>1</v>
      </c>
      <c r="D1139" s="169">
        <v>0</v>
      </c>
      <c r="E1139" s="173">
        <v>0</v>
      </c>
      <c r="F1139" s="457">
        <v>0</v>
      </c>
      <c r="G1139" s="167">
        <v>0</v>
      </c>
      <c r="H1139" s="433"/>
    </row>
    <row r="1140" spans="1:8" ht="45" x14ac:dyDescent="0.2">
      <c r="A1140" s="313"/>
      <c r="B1140" s="813"/>
      <c r="C1140" s="258" t="s">
        <v>493</v>
      </c>
      <c r="D1140" s="169">
        <v>0</v>
      </c>
      <c r="E1140" s="173">
        <v>0</v>
      </c>
      <c r="F1140" s="457">
        <v>0</v>
      </c>
      <c r="G1140" s="167">
        <v>0</v>
      </c>
      <c r="H1140" s="433"/>
    </row>
    <row r="1141" spans="1:8" ht="54" customHeight="1" x14ac:dyDescent="0.2">
      <c r="A1141" s="255"/>
      <c r="B1141" s="814"/>
      <c r="C1141" s="258" t="s">
        <v>104</v>
      </c>
      <c r="D1141" s="169">
        <v>0</v>
      </c>
      <c r="E1141" s="173">
        <v>0</v>
      </c>
      <c r="F1141" s="457">
        <v>0</v>
      </c>
      <c r="G1141" s="167">
        <v>0</v>
      </c>
      <c r="H1141" s="433"/>
    </row>
    <row r="1142" spans="1:8" ht="30" x14ac:dyDescent="0.2">
      <c r="A1142" s="477"/>
      <c r="B1142" s="248" t="s">
        <v>495</v>
      </c>
      <c r="C1142" s="258" t="s">
        <v>1</v>
      </c>
      <c r="D1142" s="169">
        <v>0</v>
      </c>
      <c r="E1142" s="173">
        <v>0</v>
      </c>
      <c r="F1142" s="457">
        <v>0</v>
      </c>
      <c r="G1142" s="167">
        <v>0</v>
      </c>
      <c r="H1142" s="433"/>
    </row>
    <row r="1143" spans="1:8" ht="45" x14ac:dyDescent="0.2">
      <c r="A1143" s="477"/>
      <c r="B1143" s="755" t="s">
        <v>496</v>
      </c>
      <c r="C1143" s="258" t="s">
        <v>493</v>
      </c>
      <c r="D1143" s="169">
        <v>0</v>
      </c>
      <c r="E1143" s="173">
        <v>0</v>
      </c>
      <c r="F1143" s="457">
        <v>0</v>
      </c>
      <c r="G1143" s="167">
        <v>0</v>
      </c>
      <c r="H1143" s="433"/>
    </row>
    <row r="1144" spans="1:8" x14ac:dyDescent="0.2">
      <c r="A1144" s="477"/>
      <c r="B1144" s="672"/>
      <c r="C1144" s="258" t="s">
        <v>104</v>
      </c>
      <c r="D1144" s="169">
        <v>0</v>
      </c>
      <c r="E1144" s="173">
        <v>0</v>
      </c>
      <c r="F1144" s="457">
        <v>0</v>
      </c>
      <c r="G1144" s="167">
        <v>0</v>
      </c>
      <c r="H1144" s="433"/>
    </row>
    <row r="1145" spans="1:8" x14ac:dyDescent="0.2">
      <c r="A1145" s="477"/>
      <c r="B1145" s="536" t="s">
        <v>1217</v>
      </c>
      <c r="C1145" s="258" t="s">
        <v>1</v>
      </c>
      <c r="D1145" s="169">
        <v>0</v>
      </c>
      <c r="E1145" s="173">
        <v>0</v>
      </c>
      <c r="F1145" s="457">
        <v>0</v>
      </c>
      <c r="G1145" s="167">
        <v>0</v>
      </c>
      <c r="H1145" s="433"/>
    </row>
    <row r="1146" spans="1:8" ht="45" x14ac:dyDescent="0.2">
      <c r="A1146" s="477"/>
      <c r="B1146" s="755"/>
      <c r="C1146" s="258" t="s">
        <v>493</v>
      </c>
      <c r="D1146" s="169">
        <v>0</v>
      </c>
      <c r="E1146" s="173">
        <v>0</v>
      </c>
      <c r="F1146" s="457">
        <v>0</v>
      </c>
      <c r="G1146" s="167">
        <v>0</v>
      </c>
      <c r="H1146" s="433"/>
    </row>
    <row r="1147" spans="1:8" ht="44.25" customHeight="1" x14ac:dyDescent="0.2">
      <c r="A1147" s="477"/>
      <c r="B1147" s="755"/>
      <c r="C1147" s="121" t="s">
        <v>104</v>
      </c>
      <c r="D1147" s="169">
        <v>0</v>
      </c>
      <c r="E1147" s="174">
        <v>0</v>
      </c>
      <c r="F1147" s="460">
        <v>0</v>
      </c>
      <c r="G1147" s="169">
        <v>0</v>
      </c>
      <c r="H1147" s="434"/>
    </row>
    <row r="1148" spans="1:8" ht="40.5" customHeight="1" x14ac:dyDescent="0.2">
      <c r="A1148" s="314"/>
      <c r="B1148" s="580" t="s">
        <v>497</v>
      </c>
      <c r="C1148" s="580"/>
      <c r="D1148" s="580"/>
      <c r="E1148" s="580"/>
      <c r="F1148" s="580"/>
      <c r="G1148" s="580"/>
      <c r="H1148" s="580"/>
    </row>
    <row r="1149" spans="1:8" x14ac:dyDescent="0.2">
      <c r="A1149" s="477"/>
      <c r="B1149" s="819" t="s">
        <v>56</v>
      </c>
      <c r="C1149" s="119" t="s">
        <v>420</v>
      </c>
      <c r="D1149" s="161">
        <f>SUM(D1150:D1153)</f>
        <v>1730</v>
      </c>
      <c r="E1149" s="23">
        <v>0</v>
      </c>
      <c r="F1149" s="338">
        <v>0</v>
      </c>
      <c r="G1149" s="23">
        <v>0</v>
      </c>
      <c r="H1149" s="479"/>
    </row>
    <row r="1150" spans="1:8" ht="42.75" x14ac:dyDescent="0.2">
      <c r="A1150" s="477"/>
      <c r="B1150" s="819"/>
      <c r="C1150" s="241" t="s">
        <v>8</v>
      </c>
      <c r="D1150" s="66">
        <v>0</v>
      </c>
      <c r="E1150" s="24">
        <v>0</v>
      </c>
      <c r="F1150" s="374">
        <v>0</v>
      </c>
      <c r="G1150" s="33">
        <v>0</v>
      </c>
      <c r="H1150" s="480"/>
    </row>
    <row r="1151" spans="1:8" ht="57" x14ac:dyDescent="0.2">
      <c r="A1151" s="477"/>
      <c r="B1151" s="819"/>
      <c r="C1151" s="5" t="s">
        <v>2</v>
      </c>
      <c r="D1151" s="66">
        <v>0</v>
      </c>
      <c r="E1151" s="24">
        <v>0</v>
      </c>
      <c r="F1151" s="374">
        <v>0</v>
      </c>
      <c r="G1151" s="33">
        <v>0</v>
      </c>
      <c r="H1151" s="480"/>
    </row>
    <row r="1152" spans="1:8" ht="71.25" x14ac:dyDescent="0.2">
      <c r="A1152" s="477"/>
      <c r="B1152" s="819"/>
      <c r="C1152" s="5" t="s">
        <v>3</v>
      </c>
      <c r="D1152" s="66">
        <f>D1155+D1164</f>
        <v>1680</v>
      </c>
      <c r="E1152" s="24">
        <v>0</v>
      </c>
      <c r="F1152" s="374">
        <v>0</v>
      </c>
      <c r="G1152" s="33">
        <v>0</v>
      </c>
      <c r="H1152" s="480"/>
    </row>
    <row r="1153" spans="1:8" ht="28.5" x14ac:dyDescent="0.2">
      <c r="A1153" s="477"/>
      <c r="B1153" s="820"/>
      <c r="C1153" s="5" t="s">
        <v>104</v>
      </c>
      <c r="D1153" s="66">
        <f>D1177</f>
        <v>50</v>
      </c>
      <c r="E1153" s="24">
        <v>0</v>
      </c>
      <c r="F1153" s="374">
        <v>0</v>
      </c>
      <c r="G1153" s="33">
        <v>0</v>
      </c>
      <c r="H1153" s="491"/>
    </row>
    <row r="1154" spans="1:8" x14ac:dyDescent="0.25">
      <c r="A1154" s="254">
        <v>1</v>
      </c>
      <c r="B1154" s="818" t="s">
        <v>1218</v>
      </c>
      <c r="C1154" s="138" t="s">
        <v>1</v>
      </c>
      <c r="D1154" s="116">
        <f>D1155+D1156</f>
        <v>900</v>
      </c>
      <c r="E1154" s="8">
        <v>0</v>
      </c>
      <c r="F1154" s="376">
        <v>0</v>
      </c>
      <c r="G1154" s="7">
        <v>0</v>
      </c>
      <c r="H1154" s="63"/>
    </row>
    <row r="1155" spans="1:8" ht="45" x14ac:dyDescent="0.25">
      <c r="A1155" s="313"/>
      <c r="B1155" s="818"/>
      <c r="C1155" s="138" t="s">
        <v>493</v>
      </c>
      <c r="D1155" s="116">
        <f>D1158</f>
        <v>900</v>
      </c>
      <c r="E1155" s="8">
        <v>0</v>
      </c>
      <c r="F1155" s="376">
        <v>0</v>
      </c>
      <c r="G1155" s="7">
        <v>0</v>
      </c>
      <c r="H1155" s="63"/>
    </row>
    <row r="1156" spans="1:8" ht="33.75" customHeight="1" x14ac:dyDescent="0.25">
      <c r="A1156" s="255"/>
      <c r="B1156" s="818"/>
      <c r="C1156" s="138" t="s">
        <v>104</v>
      </c>
      <c r="D1156" s="116"/>
      <c r="E1156" s="8">
        <v>0</v>
      </c>
      <c r="F1156" s="376">
        <v>0</v>
      </c>
      <c r="G1156" s="7">
        <v>0</v>
      </c>
      <c r="H1156" s="63"/>
    </row>
    <row r="1157" spans="1:8" x14ac:dyDescent="0.25">
      <c r="A1157" s="477"/>
      <c r="B1157" s="751" t="s">
        <v>1219</v>
      </c>
      <c r="C1157" s="138" t="s">
        <v>1</v>
      </c>
      <c r="D1157" s="116">
        <f>D1158+D1159</f>
        <v>900</v>
      </c>
      <c r="E1157" s="8">
        <v>0</v>
      </c>
      <c r="F1157" s="376">
        <v>0</v>
      </c>
      <c r="G1157" s="7">
        <v>0</v>
      </c>
      <c r="H1157" s="63"/>
    </row>
    <row r="1158" spans="1:8" ht="45" x14ac:dyDescent="0.25">
      <c r="A1158" s="477"/>
      <c r="B1158" s="751"/>
      <c r="C1158" s="138" t="s">
        <v>493</v>
      </c>
      <c r="D1158" s="116">
        <f>D1160</f>
        <v>900</v>
      </c>
      <c r="E1158" s="8">
        <v>0</v>
      </c>
      <c r="F1158" s="376">
        <v>0</v>
      </c>
      <c r="G1158" s="7">
        <v>0</v>
      </c>
      <c r="H1158" s="63"/>
    </row>
    <row r="1159" spans="1:8" x14ac:dyDescent="0.25">
      <c r="A1159" s="477"/>
      <c r="B1159" s="751"/>
      <c r="C1159" s="138" t="s">
        <v>104</v>
      </c>
      <c r="D1159" s="117"/>
      <c r="E1159" s="8">
        <v>0</v>
      </c>
      <c r="F1159" s="376">
        <v>0</v>
      </c>
      <c r="G1159" s="7">
        <v>0</v>
      </c>
      <c r="H1159" s="63"/>
    </row>
    <row r="1160" spans="1:8" x14ac:dyDescent="0.25">
      <c r="A1160" s="477"/>
      <c r="B1160" s="751" t="s">
        <v>1220</v>
      </c>
      <c r="C1160" s="138" t="s">
        <v>1</v>
      </c>
      <c r="D1160" s="116">
        <f>D1161</f>
        <v>900</v>
      </c>
      <c r="E1160" s="8">
        <v>0</v>
      </c>
      <c r="F1160" s="376">
        <v>0</v>
      </c>
      <c r="G1160" s="7">
        <v>0</v>
      </c>
      <c r="H1160" s="63"/>
    </row>
    <row r="1161" spans="1:8" ht="45" x14ac:dyDescent="0.25">
      <c r="A1161" s="477"/>
      <c r="B1161" s="751"/>
      <c r="C1161" s="138" t="s">
        <v>493</v>
      </c>
      <c r="D1161" s="116">
        <v>900</v>
      </c>
      <c r="E1161" s="8">
        <v>0</v>
      </c>
      <c r="F1161" s="376">
        <v>0</v>
      </c>
      <c r="G1161" s="7">
        <v>0</v>
      </c>
      <c r="H1161" s="63"/>
    </row>
    <row r="1162" spans="1:8" x14ac:dyDescent="0.25">
      <c r="A1162" s="477"/>
      <c r="B1162" s="751"/>
      <c r="C1162" s="138" t="s">
        <v>104</v>
      </c>
      <c r="D1162" s="116"/>
      <c r="E1162" s="8">
        <v>0</v>
      </c>
      <c r="F1162" s="376">
        <v>0</v>
      </c>
      <c r="G1162" s="7">
        <v>0</v>
      </c>
      <c r="H1162" s="63"/>
    </row>
    <row r="1163" spans="1:8" x14ac:dyDescent="0.25">
      <c r="A1163" s="254">
        <v>2</v>
      </c>
      <c r="B1163" s="751" t="s">
        <v>1221</v>
      </c>
      <c r="C1163" s="138" t="s">
        <v>1</v>
      </c>
      <c r="D1163" s="116">
        <f>D1164+D1165</f>
        <v>830</v>
      </c>
      <c r="E1163" s="8">
        <v>0</v>
      </c>
      <c r="F1163" s="376">
        <v>0</v>
      </c>
      <c r="G1163" s="7">
        <v>0</v>
      </c>
      <c r="H1163" s="63"/>
    </row>
    <row r="1164" spans="1:8" ht="45" x14ac:dyDescent="0.25">
      <c r="A1164" s="313"/>
      <c r="B1164" s="751"/>
      <c r="C1164" s="138" t="s">
        <v>493</v>
      </c>
      <c r="D1164" s="116">
        <f>D1167</f>
        <v>780</v>
      </c>
      <c r="E1164" s="8">
        <v>0</v>
      </c>
      <c r="F1164" s="376">
        <v>0</v>
      </c>
      <c r="G1164" s="7">
        <v>0</v>
      </c>
      <c r="H1164" s="63"/>
    </row>
    <row r="1165" spans="1:8" x14ac:dyDescent="0.25">
      <c r="A1165" s="255"/>
      <c r="B1165" s="751"/>
      <c r="C1165" s="138" t="s">
        <v>104</v>
      </c>
      <c r="D1165" s="116">
        <f>D1168</f>
        <v>50</v>
      </c>
      <c r="E1165" s="8">
        <v>0</v>
      </c>
      <c r="F1165" s="376">
        <v>0</v>
      </c>
      <c r="G1165" s="7">
        <v>0</v>
      </c>
      <c r="H1165" s="63"/>
    </row>
    <row r="1166" spans="1:8" x14ac:dyDescent="0.25">
      <c r="A1166" s="254"/>
      <c r="B1166" s="751" t="s">
        <v>1222</v>
      </c>
      <c r="C1166" s="138" t="s">
        <v>1</v>
      </c>
      <c r="D1166" s="116">
        <f>D1167+D1168</f>
        <v>830</v>
      </c>
      <c r="E1166" s="8">
        <v>0</v>
      </c>
      <c r="F1166" s="376">
        <v>0</v>
      </c>
      <c r="G1166" s="7">
        <v>0</v>
      </c>
      <c r="H1166" s="63"/>
    </row>
    <row r="1167" spans="1:8" ht="45" x14ac:dyDescent="0.25">
      <c r="A1167" s="313"/>
      <c r="B1167" s="751"/>
      <c r="C1167" s="138" t="s">
        <v>493</v>
      </c>
      <c r="D1167" s="116">
        <f>D1170+D1173+D1176</f>
        <v>780</v>
      </c>
      <c r="E1167" s="8">
        <v>0</v>
      </c>
      <c r="F1167" s="376">
        <v>0</v>
      </c>
      <c r="G1167" s="7">
        <v>0</v>
      </c>
      <c r="H1167" s="63"/>
    </row>
    <row r="1168" spans="1:8" x14ac:dyDescent="0.25">
      <c r="A1168" s="255"/>
      <c r="B1168" s="751"/>
      <c r="C1168" s="138" t="s">
        <v>104</v>
      </c>
      <c r="D1168" s="116">
        <f>D1177</f>
        <v>50</v>
      </c>
      <c r="E1168" s="8">
        <v>0</v>
      </c>
      <c r="F1168" s="376">
        <v>0</v>
      </c>
      <c r="G1168" s="7">
        <v>0</v>
      </c>
      <c r="H1168" s="63"/>
    </row>
    <row r="1169" spans="1:8" x14ac:dyDescent="0.25">
      <c r="A1169" s="254"/>
      <c r="B1169" s="751" t="s">
        <v>1223</v>
      </c>
      <c r="C1169" s="128" t="s">
        <v>1</v>
      </c>
      <c r="D1169" s="28">
        <f>D1170</f>
        <v>500</v>
      </c>
      <c r="E1169" s="8">
        <v>0</v>
      </c>
      <c r="F1169" s="376">
        <v>0</v>
      </c>
      <c r="G1169" s="7">
        <v>0</v>
      </c>
      <c r="H1169" s="63"/>
    </row>
    <row r="1170" spans="1:8" ht="84" customHeight="1" x14ac:dyDescent="0.25">
      <c r="A1170" s="313"/>
      <c r="B1170" s="751"/>
      <c r="C1170" s="128" t="s">
        <v>493</v>
      </c>
      <c r="D1170" s="28">
        <v>500</v>
      </c>
      <c r="E1170" s="8">
        <v>0</v>
      </c>
      <c r="F1170" s="376">
        <v>0</v>
      </c>
      <c r="G1170" s="7">
        <v>0</v>
      </c>
      <c r="H1170" s="63"/>
    </row>
    <row r="1171" spans="1:8" ht="54.75" customHeight="1" x14ac:dyDescent="0.25">
      <c r="A1171" s="255"/>
      <c r="B1171" s="751"/>
      <c r="C1171" s="128" t="s">
        <v>104</v>
      </c>
      <c r="D1171" s="28"/>
      <c r="E1171" s="8">
        <v>0</v>
      </c>
      <c r="F1171" s="376">
        <v>0</v>
      </c>
      <c r="G1171" s="7">
        <v>0</v>
      </c>
      <c r="H1171" s="63"/>
    </row>
    <row r="1172" spans="1:8" x14ac:dyDescent="0.25">
      <c r="A1172" s="254"/>
      <c r="B1172" s="751" t="s">
        <v>1224</v>
      </c>
      <c r="C1172" s="128" t="s">
        <v>1</v>
      </c>
      <c r="D1172" s="28">
        <f>SUM(D1173:D1173)</f>
        <v>100</v>
      </c>
      <c r="E1172" s="8">
        <v>0</v>
      </c>
      <c r="F1172" s="376">
        <v>0</v>
      </c>
      <c r="G1172" s="7">
        <v>0</v>
      </c>
      <c r="H1172" s="63"/>
    </row>
    <row r="1173" spans="1:8" ht="45" x14ac:dyDescent="0.25">
      <c r="A1173" s="313"/>
      <c r="B1173" s="751"/>
      <c r="C1173" s="128" t="s">
        <v>493</v>
      </c>
      <c r="D1173" s="28">
        <v>100</v>
      </c>
      <c r="E1173" s="8">
        <v>0</v>
      </c>
      <c r="F1173" s="376">
        <v>0</v>
      </c>
      <c r="G1173" s="7">
        <v>0</v>
      </c>
      <c r="H1173" s="63"/>
    </row>
    <row r="1174" spans="1:8" x14ac:dyDescent="0.25">
      <c r="A1174" s="255"/>
      <c r="B1174" s="751"/>
      <c r="C1174" s="128" t="s">
        <v>104</v>
      </c>
      <c r="D1174" s="28"/>
      <c r="E1174" s="8">
        <v>0</v>
      </c>
      <c r="F1174" s="376">
        <v>0</v>
      </c>
      <c r="G1174" s="7">
        <v>0</v>
      </c>
      <c r="H1174" s="63"/>
    </row>
    <row r="1175" spans="1:8" x14ac:dyDescent="0.25">
      <c r="A1175" s="254"/>
      <c r="B1175" s="751" t="s">
        <v>1225</v>
      </c>
      <c r="C1175" s="128" t="s">
        <v>1</v>
      </c>
      <c r="D1175" s="28">
        <f>D1176+D1177</f>
        <v>230</v>
      </c>
      <c r="E1175" s="8">
        <v>0</v>
      </c>
      <c r="F1175" s="376">
        <v>0</v>
      </c>
      <c r="G1175" s="7">
        <v>0</v>
      </c>
      <c r="H1175" s="63"/>
    </row>
    <row r="1176" spans="1:8" ht="45" x14ac:dyDescent="0.25">
      <c r="A1176" s="313"/>
      <c r="B1176" s="751"/>
      <c r="C1176" s="128" t="s">
        <v>493</v>
      </c>
      <c r="D1176" s="28">
        <v>180</v>
      </c>
      <c r="E1176" s="8">
        <v>0</v>
      </c>
      <c r="F1176" s="376">
        <v>0</v>
      </c>
      <c r="G1176" s="7">
        <v>0</v>
      </c>
      <c r="H1176" s="63"/>
    </row>
    <row r="1177" spans="1:8" x14ac:dyDescent="0.25">
      <c r="A1177" s="255"/>
      <c r="B1177" s="536"/>
      <c r="C1177" s="31" t="s">
        <v>104</v>
      </c>
      <c r="D1177" s="273">
        <v>50</v>
      </c>
      <c r="E1177" s="293">
        <v>0</v>
      </c>
      <c r="F1177" s="461">
        <v>0</v>
      </c>
      <c r="G1177" s="11">
        <v>0</v>
      </c>
      <c r="H1177" s="130"/>
    </row>
    <row r="1178" spans="1:8" ht="36.75" customHeight="1" x14ac:dyDescent="0.2">
      <c r="A1178" s="314"/>
      <c r="B1178" s="534" t="s">
        <v>498</v>
      </c>
      <c r="C1178" s="534"/>
      <c r="D1178" s="534"/>
      <c r="E1178" s="534"/>
      <c r="F1178" s="534"/>
      <c r="G1178" s="534"/>
      <c r="H1178" s="535"/>
    </row>
    <row r="1179" spans="1:8" x14ac:dyDescent="0.2">
      <c r="A1179" s="477"/>
      <c r="B1179" s="615" t="s">
        <v>56</v>
      </c>
      <c r="C1179" s="119" t="s">
        <v>420</v>
      </c>
      <c r="D1179" s="161">
        <f>SUM(D1180:D1183)</f>
        <v>2249.1</v>
      </c>
      <c r="E1179" s="23">
        <v>0</v>
      </c>
      <c r="F1179" s="338">
        <v>0</v>
      </c>
      <c r="G1179" s="231">
        <v>0</v>
      </c>
      <c r="H1179" s="479"/>
    </row>
    <row r="1180" spans="1:8" ht="42.75" x14ac:dyDescent="0.2">
      <c r="A1180" s="477"/>
      <c r="B1180" s="615"/>
      <c r="C1180" s="241" t="s">
        <v>8</v>
      </c>
      <c r="D1180" s="66">
        <v>0</v>
      </c>
      <c r="E1180" s="24">
        <v>0</v>
      </c>
      <c r="F1180" s="339">
        <v>0</v>
      </c>
      <c r="G1180" s="117">
        <v>0</v>
      </c>
      <c r="H1180" s="480"/>
    </row>
    <row r="1181" spans="1:8" ht="57" x14ac:dyDescent="0.2">
      <c r="A1181" s="477"/>
      <c r="B1181" s="615"/>
      <c r="C1181" s="5" t="s">
        <v>2</v>
      </c>
      <c r="D1181" s="66">
        <v>0</v>
      </c>
      <c r="E1181" s="24">
        <v>0</v>
      </c>
      <c r="F1181" s="339">
        <v>0</v>
      </c>
      <c r="G1181" s="117">
        <v>0</v>
      </c>
      <c r="H1181" s="480"/>
    </row>
    <row r="1182" spans="1:8" ht="71.25" x14ac:dyDescent="0.2">
      <c r="A1182" s="477"/>
      <c r="B1182" s="615"/>
      <c r="C1182" s="5" t="s">
        <v>3</v>
      </c>
      <c r="D1182" s="66">
        <f>D1185</f>
        <v>2249.1</v>
      </c>
      <c r="E1182" s="24">
        <v>0</v>
      </c>
      <c r="F1182" s="339">
        <v>0</v>
      </c>
      <c r="G1182" s="117">
        <v>0</v>
      </c>
      <c r="H1182" s="480"/>
    </row>
    <row r="1183" spans="1:8" ht="28.5" x14ac:dyDescent="0.2">
      <c r="A1183" s="477"/>
      <c r="B1183" s="616"/>
      <c r="C1183" s="5" t="s">
        <v>104</v>
      </c>
      <c r="D1183" s="66">
        <v>0</v>
      </c>
      <c r="E1183" s="24">
        <v>0</v>
      </c>
      <c r="F1183" s="339">
        <v>0</v>
      </c>
      <c r="G1183" s="117">
        <v>0</v>
      </c>
      <c r="H1183" s="491"/>
    </row>
    <row r="1184" spans="1:8" ht="25.5" customHeight="1" x14ac:dyDescent="0.25">
      <c r="A1184" s="254">
        <v>1</v>
      </c>
      <c r="B1184" s="812" t="s">
        <v>1226</v>
      </c>
      <c r="C1184" s="138" t="s">
        <v>1</v>
      </c>
      <c r="D1184" s="116">
        <f>D1185</f>
        <v>2249.1</v>
      </c>
      <c r="E1184" s="8">
        <v>0</v>
      </c>
      <c r="F1184" s="340">
        <v>0</v>
      </c>
      <c r="G1184" s="116">
        <v>0</v>
      </c>
      <c r="H1184" s="63"/>
    </row>
    <row r="1185" spans="1:8" ht="45" x14ac:dyDescent="0.25">
      <c r="A1185" s="313"/>
      <c r="B1185" s="813"/>
      <c r="C1185" s="138" t="s">
        <v>499</v>
      </c>
      <c r="D1185" s="116">
        <f>D1187+D1193</f>
        <v>2249.1</v>
      </c>
      <c r="E1185" s="8">
        <v>0</v>
      </c>
      <c r="F1185" s="340">
        <v>0</v>
      </c>
      <c r="G1185" s="116">
        <v>0</v>
      </c>
      <c r="H1185" s="63"/>
    </row>
    <row r="1186" spans="1:8" ht="66.75" customHeight="1" x14ac:dyDescent="0.25">
      <c r="A1186" s="255"/>
      <c r="B1186" s="814"/>
      <c r="C1186" s="138" t="s">
        <v>104</v>
      </c>
      <c r="D1186" s="116">
        <f>D1189+D1195</f>
        <v>0</v>
      </c>
      <c r="E1186" s="8">
        <v>0</v>
      </c>
      <c r="F1186" s="340">
        <v>0</v>
      </c>
      <c r="G1186" s="116">
        <v>0</v>
      </c>
      <c r="H1186" s="63"/>
    </row>
    <row r="1187" spans="1:8" x14ac:dyDescent="0.25">
      <c r="A1187" s="254"/>
      <c r="B1187" s="536" t="s">
        <v>1227</v>
      </c>
      <c r="C1187" s="138" t="s">
        <v>1</v>
      </c>
      <c r="D1187" s="116">
        <f>SUM(D1188:D1189)</f>
        <v>400</v>
      </c>
      <c r="E1187" s="8">
        <v>0</v>
      </c>
      <c r="F1187" s="340">
        <v>0</v>
      </c>
      <c r="G1187" s="116">
        <v>0</v>
      </c>
      <c r="H1187" s="63"/>
    </row>
    <row r="1188" spans="1:8" ht="45" x14ac:dyDescent="0.25">
      <c r="A1188" s="313"/>
      <c r="B1188" s="755"/>
      <c r="C1188" s="138" t="s">
        <v>499</v>
      </c>
      <c r="D1188" s="116">
        <f>D1191</f>
        <v>400</v>
      </c>
      <c r="E1188" s="8">
        <v>0</v>
      </c>
      <c r="F1188" s="340">
        <v>0</v>
      </c>
      <c r="G1188" s="8">
        <v>0</v>
      </c>
      <c r="H1188" s="63"/>
    </row>
    <row r="1189" spans="1:8" x14ac:dyDescent="0.25">
      <c r="A1189" s="255"/>
      <c r="B1189" s="672"/>
      <c r="C1189" s="138" t="s">
        <v>104</v>
      </c>
      <c r="D1189" s="116">
        <v>0</v>
      </c>
      <c r="E1189" s="8">
        <v>0</v>
      </c>
      <c r="F1189" s="340">
        <v>0</v>
      </c>
      <c r="G1189" s="116">
        <v>0</v>
      </c>
      <c r="H1189" s="63"/>
    </row>
    <row r="1190" spans="1:8" x14ac:dyDescent="0.25">
      <c r="A1190" s="254"/>
      <c r="B1190" s="536" t="s">
        <v>1228</v>
      </c>
      <c r="C1190" s="128" t="s">
        <v>1</v>
      </c>
      <c r="D1190" s="28">
        <f>SUM(D1191:D1191)</f>
        <v>400</v>
      </c>
      <c r="E1190" s="8">
        <v>0</v>
      </c>
      <c r="F1190" s="340">
        <v>0</v>
      </c>
      <c r="G1190" s="116">
        <v>0</v>
      </c>
      <c r="H1190" s="63"/>
    </row>
    <row r="1191" spans="1:8" ht="45" x14ac:dyDescent="0.25">
      <c r="A1191" s="313"/>
      <c r="B1191" s="755"/>
      <c r="C1191" s="128" t="s">
        <v>493</v>
      </c>
      <c r="D1191" s="28">
        <v>400</v>
      </c>
      <c r="E1191" s="8">
        <v>0</v>
      </c>
      <c r="F1191" s="340">
        <v>0</v>
      </c>
      <c r="G1191" s="116">
        <v>0</v>
      </c>
      <c r="H1191" s="63"/>
    </row>
    <row r="1192" spans="1:8" x14ac:dyDescent="0.25">
      <c r="A1192" s="255"/>
      <c r="B1192" s="672"/>
      <c r="C1192" s="128" t="s">
        <v>104</v>
      </c>
      <c r="D1192" s="28">
        <v>0</v>
      </c>
      <c r="E1192" s="8">
        <v>0</v>
      </c>
      <c r="F1192" s="340">
        <v>0</v>
      </c>
      <c r="G1192" s="116">
        <v>0</v>
      </c>
      <c r="H1192" s="63"/>
    </row>
    <row r="1193" spans="1:8" x14ac:dyDescent="0.25">
      <c r="A1193" s="254"/>
      <c r="B1193" s="536" t="s">
        <v>1229</v>
      </c>
      <c r="C1193" s="138" t="s">
        <v>1</v>
      </c>
      <c r="D1193" s="462">
        <f>D1194</f>
        <v>1849.1</v>
      </c>
      <c r="E1193" s="8">
        <v>0</v>
      </c>
      <c r="F1193" s="340">
        <v>0</v>
      </c>
      <c r="G1193" s="116">
        <v>0</v>
      </c>
      <c r="H1193" s="63"/>
    </row>
    <row r="1194" spans="1:8" ht="45" x14ac:dyDescent="0.25">
      <c r="A1194" s="313"/>
      <c r="B1194" s="755"/>
      <c r="C1194" s="138" t="s">
        <v>493</v>
      </c>
      <c r="D1194" s="462">
        <f>D1196</f>
        <v>1849.1</v>
      </c>
      <c r="E1194" s="8">
        <v>0</v>
      </c>
      <c r="F1194" s="340">
        <v>0</v>
      </c>
      <c r="G1194" s="116">
        <v>0</v>
      </c>
      <c r="H1194" s="63"/>
    </row>
    <row r="1195" spans="1:8" x14ac:dyDescent="0.25">
      <c r="A1195" s="255"/>
      <c r="B1195" s="672"/>
      <c r="C1195" s="138" t="s">
        <v>104</v>
      </c>
      <c r="D1195" s="116"/>
      <c r="E1195" s="8">
        <v>0</v>
      </c>
      <c r="F1195" s="340">
        <v>0</v>
      </c>
      <c r="G1195" s="116">
        <v>0</v>
      </c>
      <c r="H1195" s="63"/>
    </row>
    <row r="1196" spans="1:8" x14ac:dyDescent="0.25">
      <c r="A1196" s="254"/>
      <c r="B1196" s="536" t="s">
        <v>1230</v>
      </c>
      <c r="C1196" s="128" t="s">
        <v>1</v>
      </c>
      <c r="D1196" s="28">
        <f>SUM(D1197:D1197)</f>
        <v>1849.1</v>
      </c>
      <c r="E1196" s="8">
        <v>0</v>
      </c>
      <c r="F1196" s="340">
        <v>0</v>
      </c>
      <c r="G1196" s="116">
        <v>0</v>
      </c>
      <c r="H1196" s="63"/>
    </row>
    <row r="1197" spans="1:8" ht="45" x14ac:dyDescent="0.25">
      <c r="A1197" s="313"/>
      <c r="B1197" s="755"/>
      <c r="C1197" s="128" t="s">
        <v>493</v>
      </c>
      <c r="D1197" s="28">
        <v>1849.1</v>
      </c>
      <c r="E1197" s="116">
        <v>0</v>
      </c>
      <c r="F1197" s="352">
        <v>0</v>
      </c>
      <c r="G1197" s="116">
        <v>0</v>
      </c>
      <c r="H1197" s="63"/>
    </row>
    <row r="1198" spans="1:8" x14ac:dyDescent="0.25">
      <c r="A1198" s="255"/>
      <c r="B1198" s="672"/>
      <c r="C1198" s="128" t="s">
        <v>104</v>
      </c>
      <c r="D1198" s="28">
        <v>0</v>
      </c>
      <c r="E1198" s="8">
        <v>0</v>
      </c>
      <c r="F1198" s="376">
        <v>0</v>
      </c>
      <c r="G1198" s="116">
        <v>0</v>
      </c>
      <c r="H1198" s="63"/>
    </row>
    <row r="1199" spans="1:8" ht="32.25" customHeight="1" x14ac:dyDescent="0.2">
      <c r="A1199" s="492"/>
      <c r="B1199" s="815" t="s">
        <v>500</v>
      </c>
      <c r="C1199" s="815"/>
      <c r="D1199" s="815"/>
      <c r="E1199" s="815"/>
      <c r="F1199" s="815"/>
      <c r="G1199" s="815"/>
      <c r="H1199" s="816"/>
    </row>
    <row r="1200" spans="1:8" x14ac:dyDescent="0.2">
      <c r="A1200" s="254"/>
      <c r="B1200" s="603" t="s">
        <v>56</v>
      </c>
      <c r="C1200" s="30" t="s">
        <v>420</v>
      </c>
      <c r="D1200" s="66">
        <f>SUM(D1201:D1204)</f>
        <v>22092.6</v>
      </c>
      <c r="E1200" s="66">
        <f>SUM(E1201:E1204)</f>
        <v>2226.33</v>
      </c>
      <c r="F1200" s="339">
        <f>E1200*100/D1200</f>
        <v>10.077265690774286</v>
      </c>
      <c r="G1200" s="24">
        <f>E1200</f>
        <v>2226.33</v>
      </c>
      <c r="H1200" s="480"/>
    </row>
    <row r="1201" spans="1:8" ht="42.75" x14ac:dyDescent="0.2">
      <c r="A1201" s="313"/>
      <c r="B1201" s="526"/>
      <c r="C1201" s="241" t="s">
        <v>8</v>
      </c>
      <c r="D1201" s="24">
        <v>0</v>
      </c>
      <c r="E1201" s="24">
        <v>0</v>
      </c>
      <c r="F1201" s="339">
        <v>0</v>
      </c>
      <c r="G1201" s="117">
        <v>0</v>
      </c>
      <c r="H1201" s="480"/>
    </row>
    <row r="1202" spans="1:8" ht="57" x14ac:dyDescent="0.2">
      <c r="A1202" s="313"/>
      <c r="B1202" s="526"/>
      <c r="C1202" s="5" t="s">
        <v>2</v>
      </c>
      <c r="D1202" s="24">
        <v>0</v>
      </c>
      <c r="E1202" s="24">
        <v>0</v>
      </c>
      <c r="F1202" s="339">
        <v>0</v>
      </c>
      <c r="G1202" s="117">
        <v>0</v>
      </c>
      <c r="H1202" s="480"/>
    </row>
    <row r="1203" spans="1:8" ht="71.25" x14ac:dyDescent="0.2">
      <c r="A1203" s="313"/>
      <c r="B1203" s="526"/>
      <c r="C1203" s="5" t="s">
        <v>3</v>
      </c>
      <c r="D1203" s="66">
        <f>D1206+D1239+D1269+D1293+D1314</f>
        <v>14502.4</v>
      </c>
      <c r="E1203" s="66">
        <f>E1206+E1239+E1269+E1293+E1314</f>
        <v>2226.33</v>
      </c>
      <c r="F1203" s="339">
        <f>E1203*100/D1203</f>
        <v>15.351459068843777</v>
      </c>
      <c r="G1203" s="24">
        <f>E1203</f>
        <v>2226.33</v>
      </c>
      <c r="H1203" s="480"/>
    </row>
    <row r="1204" spans="1:8" ht="28.5" x14ac:dyDescent="0.2">
      <c r="A1204" s="255"/>
      <c r="B1204" s="604"/>
      <c r="C1204" s="5" t="s">
        <v>104</v>
      </c>
      <c r="D1204" s="66">
        <f>D1207+D1240+D1270+D1294+D1315</f>
        <v>7590.2000000000007</v>
      </c>
      <c r="E1204" s="66">
        <v>0</v>
      </c>
      <c r="F1204" s="339">
        <v>0</v>
      </c>
      <c r="G1204" s="24">
        <v>0</v>
      </c>
      <c r="H1204" s="491"/>
    </row>
    <row r="1205" spans="1:8" x14ac:dyDescent="0.2">
      <c r="A1205" s="254">
        <v>1</v>
      </c>
      <c r="B1205" s="817" t="s">
        <v>1159</v>
      </c>
      <c r="C1205" s="138" t="s">
        <v>1</v>
      </c>
      <c r="D1205" s="116">
        <f>SUM(D1206:D1207)</f>
        <v>8445.6</v>
      </c>
      <c r="E1205" s="116">
        <f>SUM(E1206:E1207)</f>
        <v>467.28999999999996</v>
      </c>
      <c r="F1205" s="340">
        <f>E1205*100/D1205</f>
        <v>5.5329402292317891</v>
      </c>
      <c r="G1205" s="8">
        <f>E1205</f>
        <v>467.28999999999996</v>
      </c>
      <c r="H1205" s="435"/>
    </row>
    <row r="1206" spans="1:8" ht="45" x14ac:dyDescent="0.2">
      <c r="A1206" s="313"/>
      <c r="B1206" s="813"/>
      <c r="C1206" s="138" t="s">
        <v>501</v>
      </c>
      <c r="D1206" s="116">
        <f>D1209+D1221</f>
        <v>2714</v>
      </c>
      <c r="E1206" s="116">
        <f>E1209+E1221</f>
        <v>467.28999999999996</v>
      </c>
      <c r="F1206" s="340">
        <f>E1206*100/D1206</f>
        <v>17.217759764185704</v>
      </c>
      <c r="G1206" s="8">
        <f>E1206</f>
        <v>467.28999999999996</v>
      </c>
      <c r="H1206" s="435"/>
    </row>
    <row r="1207" spans="1:8" ht="42" customHeight="1" x14ac:dyDescent="0.2">
      <c r="A1207" s="255"/>
      <c r="B1207" s="814"/>
      <c r="C1207" s="138" t="s">
        <v>104</v>
      </c>
      <c r="D1207" s="116">
        <f>D1210+D1222</f>
        <v>5731.6</v>
      </c>
      <c r="E1207" s="116">
        <v>0</v>
      </c>
      <c r="F1207" s="352">
        <v>0</v>
      </c>
      <c r="G1207" s="116">
        <v>0</v>
      </c>
      <c r="H1207" s="435"/>
    </row>
    <row r="1208" spans="1:8" x14ac:dyDescent="0.2">
      <c r="A1208" s="254"/>
      <c r="B1208" s="596" t="s">
        <v>1231</v>
      </c>
      <c r="C1208" s="138" t="s">
        <v>1</v>
      </c>
      <c r="D1208" s="116">
        <f>D1209+D1210</f>
        <v>7135.6</v>
      </c>
      <c r="E1208" s="116">
        <f>E1209+E1210</f>
        <v>147.29</v>
      </c>
      <c r="F1208" s="340">
        <f>E1208*100/D1208</f>
        <v>2.0641571836986379</v>
      </c>
      <c r="G1208" s="8">
        <f>E1208</f>
        <v>147.29</v>
      </c>
      <c r="H1208" s="435"/>
    </row>
    <row r="1209" spans="1:8" ht="88.5" customHeight="1" x14ac:dyDescent="0.2">
      <c r="A1209" s="313"/>
      <c r="B1209" s="597"/>
      <c r="C1209" s="138" t="s">
        <v>501</v>
      </c>
      <c r="D1209" s="175">
        <f>D1212+D1215+D1218</f>
        <v>1404</v>
      </c>
      <c r="E1209" s="175">
        <f>E1212+E1215+E1218</f>
        <v>147.29</v>
      </c>
      <c r="F1209" s="340">
        <f>E1209*100/D1209</f>
        <v>10.49074074074074</v>
      </c>
      <c r="G1209" s="8">
        <f>E1209</f>
        <v>147.29</v>
      </c>
      <c r="H1209" s="435"/>
    </row>
    <row r="1210" spans="1:8" ht="66" customHeight="1" x14ac:dyDescent="0.2">
      <c r="A1210" s="255"/>
      <c r="B1210" s="598"/>
      <c r="C1210" s="138" t="s">
        <v>104</v>
      </c>
      <c r="D1210" s="175">
        <f>D1213+D1219</f>
        <v>5731.6</v>
      </c>
      <c r="E1210" s="116">
        <v>0</v>
      </c>
      <c r="F1210" s="463">
        <v>0</v>
      </c>
      <c r="G1210" s="116">
        <v>0</v>
      </c>
      <c r="H1210" s="435"/>
    </row>
    <row r="1211" spans="1:8" ht="81.75" customHeight="1" x14ac:dyDescent="0.2">
      <c r="A1211" s="254"/>
      <c r="B1211" s="596" t="s">
        <v>502</v>
      </c>
      <c r="C1211" s="138" t="s">
        <v>1</v>
      </c>
      <c r="D1211" s="116">
        <f>D1212+D1213</f>
        <v>1404</v>
      </c>
      <c r="E1211" s="116">
        <v>147.29</v>
      </c>
      <c r="F1211" s="376">
        <f>E1211*100/D1211</f>
        <v>10.49074074074074</v>
      </c>
      <c r="G1211" s="116">
        <v>147.29</v>
      </c>
      <c r="H1211" s="435"/>
    </row>
    <row r="1212" spans="1:8" ht="96" customHeight="1" x14ac:dyDescent="0.2">
      <c r="A1212" s="313"/>
      <c r="B1212" s="597"/>
      <c r="C1212" s="138" t="s">
        <v>501</v>
      </c>
      <c r="D1212" s="116">
        <v>1404</v>
      </c>
      <c r="E1212" s="116">
        <v>147.29</v>
      </c>
      <c r="F1212" s="376">
        <f>E1212*100/D1212</f>
        <v>10.49074074074074</v>
      </c>
      <c r="G1212" s="116">
        <v>147.29</v>
      </c>
      <c r="H1212" s="436"/>
    </row>
    <row r="1213" spans="1:8" ht="150.75" customHeight="1" x14ac:dyDescent="0.2">
      <c r="A1213" s="255"/>
      <c r="B1213" s="598"/>
      <c r="C1213" s="138" t="s">
        <v>104</v>
      </c>
      <c r="D1213" s="8">
        <v>0</v>
      </c>
      <c r="E1213" s="116">
        <v>0</v>
      </c>
      <c r="F1213" s="463">
        <v>0</v>
      </c>
      <c r="G1213" s="116">
        <v>0</v>
      </c>
      <c r="H1213" s="436"/>
    </row>
    <row r="1214" spans="1:8" ht="36.75" customHeight="1" x14ac:dyDescent="0.2">
      <c r="A1214" s="254"/>
      <c r="B1214" s="596" t="s">
        <v>1232</v>
      </c>
      <c r="C1214" s="138" t="s">
        <v>1</v>
      </c>
      <c r="D1214" s="116">
        <v>0</v>
      </c>
      <c r="E1214" s="116">
        <v>0</v>
      </c>
      <c r="F1214" s="463">
        <v>0</v>
      </c>
      <c r="G1214" s="116">
        <v>0</v>
      </c>
      <c r="H1214" s="436"/>
    </row>
    <row r="1215" spans="1:8" ht="127.5" customHeight="1" x14ac:dyDescent="0.2">
      <c r="A1215" s="313"/>
      <c r="B1215" s="597"/>
      <c r="C1215" s="138" t="s">
        <v>501</v>
      </c>
      <c r="D1215" s="116">
        <v>0</v>
      </c>
      <c r="E1215" s="116">
        <v>0</v>
      </c>
      <c r="F1215" s="463">
        <v>0</v>
      </c>
      <c r="G1215" s="116">
        <v>0</v>
      </c>
      <c r="H1215" s="436"/>
    </row>
    <row r="1216" spans="1:8" ht="113.25" customHeight="1" x14ac:dyDescent="0.2">
      <c r="A1216" s="255"/>
      <c r="B1216" s="598"/>
      <c r="C1216" s="138" t="s">
        <v>104</v>
      </c>
      <c r="D1216" s="116">
        <v>0</v>
      </c>
      <c r="E1216" s="116">
        <v>0</v>
      </c>
      <c r="F1216" s="463">
        <v>0</v>
      </c>
      <c r="G1216" s="116">
        <v>0</v>
      </c>
      <c r="H1216" s="436"/>
    </row>
    <row r="1217" spans="1:8" x14ac:dyDescent="0.2">
      <c r="A1217" s="254"/>
      <c r="B1217" s="596" t="s">
        <v>1233</v>
      </c>
      <c r="C1217" s="138" t="s">
        <v>1</v>
      </c>
      <c r="D1217" s="116">
        <f>D1218+D1219</f>
        <v>5731.6</v>
      </c>
      <c r="E1217" s="116">
        <v>0</v>
      </c>
      <c r="F1217" s="463">
        <v>0</v>
      </c>
      <c r="G1217" s="116">
        <v>0</v>
      </c>
      <c r="H1217" s="435"/>
    </row>
    <row r="1218" spans="1:8" ht="169.5" customHeight="1" x14ac:dyDescent="0.2">
      <c r="A1218" s="313"/>
      <c r="B1218" s="597"/>
      <c r="C1218" s="138" t="s">
        <v>501</v>
      </c>
      <c r="D1218" s="116">
        <v>0</v>
      </c>
      <c r="E1218" s="116">
        <v>0</v>
      </c>
      <c r="F1218" s="463">
        <v>0</v>
      </c>
      <c r="G1218" s="116">
        <v>0</v>
      </c>
      <c r="H1218" s="436"/>
    </row>
    <row r="1219" spans="1:8" ht="183.75" customHeight="1" x14ac:dyDescent="0.2">
      <c r="A1219" s="255"/>
      <c r="B1219" s="598"/>
      <c r="C1219" s="138" t="s">
        <v>104</v>
      </c>
      <c r="D1219" s="116">
        <v>5731.6</v>
      </c>
      <c r="E1219" s="116">
        <v>0</v>
      </c>
      <c r="F1219" s="463">
        <v>0</v>
      </c>
      <c r="G1219" s="116">
        <v>0</v>
      </c>
      <c r="H1219" s="436"/>
    </row>
    <row r="1220" spans="1:8" x14ac:dyDescent="0.2">
      <c r="A1220" s="254"/>
      <c r="B1220" s="596" t="s">
        <v>1234</v>
      </c>
      <c r="C1220" s="138" t="s">
        <v>1</v>
      </c>
      <c r="D1220" s="116">
        <f>SUM(D1221:D1222)</f>
        <v>1310</v>
      </c>
      <c r="E1220" s="116">
        <f>SUM(E1221:E1222)</f>
        <v>320</v>
      </c>
      <c r="F1220" s="463">
        <v>0</v>
      </c>
      <c r="G1220" s="116">
        <f>E1220</f>
        <v>320</v>
      </c>
      <c r="H1220" s="435"/>
    </row>
    <row r="1221" spans="1:8" ht="45" x14ac:dyDescent="0.2">
      <c r="A1221" s="313"/>
      <c r="B1221" s="597"/>
      <c r="C1221" s="138" t="s">
        <v>501</v>
      </c>
      <c r="D1221" s="116">
        <f>D1224+D1227+D1230+D1233+D1236</f>
        <v>1310</v>
      </c>
      <c r="E1221" s="116">
        <f>E1224+E1227+E1230+E1233+E1236</f>
        <v>320</v>
      </c>
      <c r="F1221" s="463">
        <v>0</v>
      </c>
      <c r="G1221" s="116">
        <f>E1221</f>
        <v>320</v>
      </c>
      <c r="H1221" s="435"/>
    </row>
    <row r="1222" spans="1:8" x14ac:dyDescent="0.2">
      <c r="A1222" s="255"/>
      <c r="B1222" s="598"/>
      <c r="C1222" s="138" t="s">
        <v>104</v>
      </c>
      <c r="D1222" s="116">
        <v>0</v>
      </c>
      <c r="E1222" s="116">
        <v>0</v>
      </c>
      <c r="F1222" s="376"/>
      <c r="G1222" s="116">
        <v>0</v>
      </c>
      <c r="H1222" s="435"/>
    </row>
    <row r="1223" spans="1:8" x14ac:dyDescent="0.2">
      <c r="A1223" s="254"/>
      <c r="B1223" s="596" t="s">
        <v>1235</v>
      </c>
      <c r="C1223" s="138" t="s">
        <v>1</v>
      </c>
      <c r="D1223" s="116">
        <v>1310</v>
      </c>
      <c r="E1223" s="116">
        <v>320</v>
      </c>
      <c r="F1223" s="376">
        <f>E1223*100/D1223</f>
        <v>24.427480916030536</v>
      </c>
      <c r="G1223" s="116">
        <v>320</v>
      </c>
      <c r="H1223" s="435"/>
    </row>
    <row r="1224" spans="1:8" ht="45" x14ac:dyDescent="0.2">
      <c r="A1224" s="313"/>
      <c r="B1224" s="597"/>
      <c r="C1224" s="138" t="s">
        <v>501</v>
      </c>
      <c r="D1224" s="116">
        <v>1310</v>
      </c>
      <c r="E1224" s="116">
        <v>320</v>
      </c>
      <c r="F1224" s="376">
        <f>E1224*100/D1224</f>
        <v>24.427480916030536</v>
      </c>
      <c r="G1224" s="116">
        <v>320</v>
      </c>
      <c r="H1224" s="436"/>
    </row>
    <row r="1225" spans="1:8" ht="54.75" customHeight="1" x14ac:dyDescent="0.2">
      <c r="A1225" s="255"/>
      <c r="B1225" s="598"/>
      <c r="C1225" s="138" t="s">
        <v>104</v>
      </c>
      <c r="D1225" s="116">
        <v>0</v>
      </c>
      <c r="E1225" s="116">
        <v>0</v>
      </c>
      <c r="F1225" s="463">
        <v>0</v>
      </c>
      <c r="G1225" s="116">
        <v>0</v>
      </c>
      <c r="H1225" s="436"/>
    </row>
    <row r="1226" spans="1:8" x14ac:dyDescent="0.2">
      <c r="A1226" s="254"/>
      <c r="B1226" s="596" t="s">
        <v>1236</v>
      </c>
      <c r="C1226" s="138" t="s">
        <v>1</v>
      </c>
      <c r="D1226" s="116">
        <v>0</v>
      </c>
      <c r="E1226" s="116">
        <v>0</v>
      </c>
      <c r="F1226" s="463">
        <v>0</v>
      </c>
      <c r="G1226" s="116">
        <v>0</v>
      </c>
      <c r="H1226" s="436"/>
    </row>
    <row r="1227" spans="1:8" ht="45" x14ac:dyDescent="0.2">
      <c r="A1227" s="313"/>
      <c r="B1227" s="597"/>
      <c r="C1227" s="138" t="s">
        <v>501</v>
      </c>
      <c r="D1227" s="116">
        <v>0</v>
      </c>
      <c r="E1227" s="116">
        <v>0</v>
      </c>
      <c r="F1227" s="463">
        <v>0</v>
      </c>
      <c r="G1227" s="116">
        <v>0</v>
      </c>
      <c r="H1227" s="436"/>
    </row>
    <row r="1228" spans="1:8" ht="48.75" customHeight="1" x14ac:dyDescent="0.2">
      <c r="A1228" s="255"/>
      <c r="B1228" s="598"/>
      <c r="C1228" s="138" t="s">
        <v>104</v>
      </c>
      <c r="D1228" s="116">
        <v>0</v>
      </c>
      <c r="E1228" s="116">
        <v>0</v>
      </c>
      <c r="F1228" s="463">
        <v>0</v>
      </c>
      <c r="G1228" s="116">
        <v>0</v>
      </c>
      <c r="H1228" s="436"/>
    </row>
    <row r="1229" spans="1:8" x14ac:dyDescent="0.2">
      <c r="A1229" s="254"/>
      <c r="B1229" s="596" t="s">
        <v>1237</v>
      </c>
      <c r="C1229" s="138" t="s">
        <v>1</v>
      </c>
      <c r="D1229" s="116">
        <v>0</v>
      </c>
      <c r="E1229" s="116">
        <v>0</v>
      </c>
      <c r="F1229" s="463">
        <v>0</v>
      </c>
      <c r="G1229" s="116">
        <v>0</v>
      </c>
      <c r="H1229" s="436"/>
    </row>
    <row r="1230" spans="1:8" ht="45" x14ac:dyDescent="0.2">
      <c r="A1230" s="313"/>
      <c r="B1230" s="597"/>
      <c r="C1230" s="138" t="s">
        <v>501</v>
      </c>
      <c r="D1230" s="116">
        <v>0</v>
      </c>
      <c r="E1230" s="116">
        <v>0</v>
      </c>
      <c r="F1230" s="463">
        <v>0</v>
      </c>
      <c r="G1230" s="116">
        <v>0</v>
      </c>
      <c r="H1230" s="436"/>
    </row>
    <row r="1231" spans="1:8" ht="56.25" customHeight="1" x14ac:dyDescent="0.2">
      <c r="A1231" s="255"/>
      <c r="B1231" s="598"/>
      <c r="C1231" s="138" t="s">
        <v>104</v>
      </c>
      <c r="D1231" s="116">
        <v>0</v>
      </c>
      <c r="E1231" s="116">
        <v>0</v>
      </c>
      <c r="F1231" s="463">
        <v>0</v>
      </c>
      <c r="G1231" s="116">
        <v>0</v>
      </c>
      <c r="H1231" s="436"/>
    </row>
    <row r="1232" spans="1:8" x14ac:dyDescent="0.2">
      <c r="A1232" s="254"/>
      <c r="B1232" s="596" t="s">
        <v>1238</v>
      </c>
      <c r="C1232" s="138" t="s">
        <v>1</v>
      </c>
      <c r="D1232" s="116">
        <v>0</v>
      </c>
      <c r="E1232" s="116">
        <v>0</v>
      </c>
      <c r="F1232" s="463">
        <v>0</v>
      </c>
      <c r="G1232" s="116">
        <v>0</v>
      </c>
      <c r="H1232" s="436"/>
    </row>
    <row r="1233" spans="1:8" ht="45" x14ac:dyDescent="0.2">
      <c r="A1233" s="313"/>
      <c r="B1233" s="597"/>
      <c r="C1233" s="138" t="s">
        <v>501</v>
      </c>
      <c r="D1233" s="116">
        <v>0</v>
      </c>
      <c r="E1233" s="116">
        <v>0</v>
      </c>
      <c r="F1233" s="463">
        <v>0</v>
      </c>
      <c r="G1233" s="116">
        <v>0</v>
      </c>
      <c r="H1233" s="436"/>
    </row>
    <row r="1234" spans="1:8" ht="26.25" customHeight="1" x14ac:dyDescent="0.2">
      <c r="A1234" s="255"/>
      <c r="B1234" s="598"/>
      <c r="C1234" s="138" t="s">
        <v>104</v>
      </c>
      <c r="D1234" s="116">
        <v>0</v>
      </c>
      <c r="E1234" s="116">
        <v>0</v>
      </c>
      <c r="F1234" s="463">
        <v>0</v>
      </c>
      <c r="G1234" s="116">
        <v>0</v>
      </c>
      <c r="H1234" s="436"/>
    </row>
    <row r="1235" spans="1:8" x14ac:dyDescent="0.2">
      <c r="A1235" s="254"/>
      <c r="B1235" s="596" t="s">
        <v>1239</v>
      </c>
      <c r="C1235" s="138" t="s">
        <v>1</v>
      </c>
      <c r="D1235" s="116">
        <v>0</v>
      </c>
      <c r="E1235" s="116">
        <v>0</v>
      </c>
      <c r="F1235" s="463">
        <v>0</v>
      </c>
      <c r="G1235" s="116">
        <v>0</v>
      </c>
      <c r="H1235" s="436"/>
    </row>
    <row r="1236" spans="1:8" ht="45" x14ac:dyDescent="0.2">
      <c r="A1236" s="313"/>
      <c r="B1236" s="597"/>
      <c r="C1236" s="138" t="s">
        <v>501</v>
      </c>
      <c r="D1236" s="116">
        <v>0</v>
      </c>
      <c r="E1236" s="116">
        <v>0</v>
      </c>
      <c r="F1236" s="463">
        <v>0</v>
      </c>
      <c r="G1236" s="116">
        <v>0</v>
      </c>
      <c r="H1236" s="436"/>
    </row>
    <row r="1237" spans="1:8" ht="57" customHeight="1" x14ac:dyDescent="0.2">
      <c r="A1237" s="255"/>
      <c r="B1237" s="598"/>
      <c r="C1237" s="138" t="s">
        <v>104</v>
      </c>
      <c r="D1237" s="116">
        <v>0</v>
      </c>
      <c r="E1237" s="116">
        <v>0</v>
      </c>
      <c r="F1237" s="463">
        <v>0</v>
      </c>
      <c r="G1237" s="116">
        <v>0</v>
      </c>
      <c r="H1237" s="436"/>
    </row>
    <row r="1238" spans="1:8" ht="15" customHeight="1" x14ac:dyDescent="0.2">
      <c r="A1238" s="254">
        <v>2</v>
      </c>
      <c r="B1238" s="812" t="s">
        <v>1156</v>
      </c>
      <c r="C1238" s="138" t="s">
        <v>1</v>
      </c>
      <c r="D1238" s="116">
        <f>D1241+D1256</f>
        <v>3148</v>
      </c>
      <c r="E1238" s="116">
        <f>E1241+E1256</f>
        <v>451.53</v>
      </c>
      <c r="F1238" s="376">
        <f>E1238*100/D1238</f>
        <v>14.343392630241423</v>
      </c>
      <c r="G1238" s="116">
        <f>E1238</f>
        <v>451.53</v>
      </c>
      <c r="H1238" s="435"/>
    </row>
    <row r="1239" spans="1:8" ht="45" x14ac:dyDescent="0.2">
      <c r="A1239" s="313"/>
      <c r="B1239" s="813"/>
      <c r="C1239" s="138" t="s">
        <v>501</v>
      </c>
      <c r="D1239" s="116">
        <f>D1242+D1257</f>
        <v>3148</v>
      </c>
      <c r="E1239" s="116">
        <f>E1242+E1257</f>
        <v>451.53</v>
      </c>
      <c r="F1239" s="376">
        <f>E1239*100/D1239</f>
        <v>14.343392630241423</v>
      </c>
      <c r="G1239" s="116">
        <f>E1239</f>
        <v>451.53</v>
      </c>
      <c r="H1239" s="435"/>
    </row>
    <row r="1240" spans="1:8" x14ac:dyDescent="0.2">
      <c r="A1240" s="255"/>
      <c r="B1240" s="814"/>
      <c r="C1240" s="138" t="s">
        <v>104</v>
      </c>
      <c r="D1240" s="116">
        <v>0</v>
      </c>
      <c r="E1240" s="116">
        <v>0</v>
      </c>
      <c r="F1240" s="376">
        <v>0</v>
      </c>
      <c r="G1240" s="116">
        <v>0</v>
      </c>
      <c r="H1240" s="435"/>
    </row>
    <row r="1241" spans="1:8" ht="15" customHeight="1" x14ac:dyDescent="0.2">
      <c r="A1241" s="254"/>
      <c r="B1241" s="596" t="s">
        <v>1240</v>
      </c>
      <c r="C1241" s="138" t="s">
        <v>1</v>
      </c>
      <c r="D1241" s="116">
        <f>D1244+D1247+D1250+D1253</f>
        <v>3123</v>
      </c>
      <c r="E1241" s="116">
        <f>E1244+E1247+E1250+E1253</f>
        <v>451.53</v>
      </c>
      <c r="F1241" s="376">
        <f>E1241*100/D1241</f>
        <v>14.45821325648415</v>
      </c>
      <c r="G1241" s="116">
        <f>E1241</f>
        <v>451.53</v>
      </c>
      <c r="H1241" s="435"/>
    </row>
    <row r="1242" spans="1:8" ht="45" x14ac:dyDescent="0.2">
      <c r="A1242" s="313"/>
      <c r="B1242" s="597"/>
      <c r="C1242" s="138" t="s">
        <v>501</v>
      </c>
      <c r="D1242" s="116">
        <f>D1245+D1248+D1251+D1254</f>
        <v>3123</v>
      </c>
      <c r="E1242" s="116">
        <f>E1245+E1248+E1251+E1254</f>
        <v>451.53</v>
      </c>
      <c r="F1242" s="376">
        <f>E1242*100/D1242</f>
        <v>14.45821325648415</v>
      </c>
      <c r="G1242" s="116">
        <f>E1242</f>
        <v>451.53</v>
      </c>
      <c r="H1242" s="437"/>
    </row>
    <row r="1243" spans="1:8" ht="25.5" customHeight="1" x14ac:dyDescent="0.2">
      <c r="A1243" s="255"/>
      <c r="B1243" s="598"/>
      <c r="C1243" s="138" t="s">
        <v>104</v>
      </c>
      <c r="D1243" s="116">
        <v>0</v>
      </c>
      <c r="E1243" s="116">
        <v>0</v>
      </c>
      <c r="F1243" s="376">
        <v>0</v>
      </c>
      <c r="G1243" s="116">
        <v>0</v>
      </c>
      <c r="H1243" s="435"/>
    </row>
    <row r="1244" spans="1:8" ht="15" customHeight="1" x14ac:dyDescent="0.2">
      <c r="A1244" s="254"/>
      <c r="B1244" s="596" t="s">
        <v>1241</v>
      </c>
      <c r="C1244" s="138" t="s">
        <v>1</v>
      </c>
      <c r="D1244" s="116">
        <f>SUM(D1245:D1246)</f>
        <v>3123</v>
      </c>
      <c r="E1244" s="116">
        <v>451.53</v>
      </c>
      <c r="F1244" s="376">
        <f>E1244*100/D1244</f>
        <v>14.45821325648415</v>
      </c>
      <c r="G1244" s="116">
        <v>451.53</v>
      </c>
      <c r="H1244" s="435"/>
    </row>
    <row r="1245" spans="1:8" ht="45" x14ac:dyDescent="0.2">
      <c r="A1245" s="313"/>
      <c r="B1245" s="597"/>
      <c r="C1245" s="138" t="s">
        <v>501</v>
      </c>
      <c r="D1245" s="116">
        <v>3123</v>
      </c>
      <c r="E1245" s="116">
        <v>451.53</v>
      </c>
      <c r="F1245" s="376">
        <f>E1245*100/D1245</f>
        <v>14.45821325648415</v>
      </c>
      <c r="G1245" s="116">
        <v>451.53</v>
      </c>
      <c r="H1245" s="436"/>
    </row>
    <row r="1246" spans="1:8" x14ac:dyDescent="0.2">
      <c r="A1246" s="255"/>
      <c r="B1246" s="598"/>
      <c r="C1246" s="138" t="s">
        <v>104</v>
      </c>
      <c r="D1246" s="116"/>
      <c r="E1246" s="116"/>
      <c r="F1246" s="376"/>
      <c r="G1246" s="116"/>
      <c r="H1246" s="436"/>
    </row>
    <row r="1247" spans="1:8" ht="15" customHeight="1" x14ac:dyDescent="0.2">
      <c r="A1247" s="254"/>
      <c r="B1247" s="596" t="s">
        <v>1242</v>
      </c>
      <c r="C1247" s="138" t="s">
        <v>1</v>
      </c>
      <c r="D1247" s="116">
        <v>0</v>
      </c>
      <c r="E1247" s="116">
        <v>0</v>
      </c>
      <c r="F1247" s="463">
        <v>0</v>
      </c>
      <c r="G1247" s="116">
        <v>0</v>
      </c>
      <c r="H1247" s="436"/>
    </row>
    <row r="1248" spans="1:8" ht="45" x14ac:dyDescent="0.2">
      <c r="A1248" s="313"/>
      <c r="B1248" s="597"/>
      <c r="C1248" s="138" t="s">
        <v>501</v>
      </c>
      <c r="D1248" s="116">
        <v>0</v>
      </c>
      <c r="E1248" s="116">
        <v>0</v>
      </c>
      <c r="F1248" s="463">
        <v>0</v>
      </c>
      <c r="G1248" s="116">
        <v>0</v>
      </c>
      <c r="H1248" s="436"/>
    </row>
    <row r="1249" spans="1:8" x14ac:dyDescent="0.2">
      <c r="A1249" s="255"/>
      <c r="B1249" s="598"/>
      <c r="C1249" s="138" t="s">
        <v>104</v>
      </c>
      <c r="D1249" s="116">
        <v>0</v>
      </c>
      <c r="E1249" s="116">
        <v>0</v>
      </c>
      <c r="F1249" s="463">
        <v>0</v>
      </c>
      <c r="G1249" s="116">
        <v>0</v>
      </c>
      <c r="H1249" s="436"/>
    </row>
    <row r="1250" spans="1:8" x14ac:dyDescent="0.2">
      <c r="A1250" s="254"/>
      <c r="B1250" s="596" t="s">
        <v>1243</v>
      </c>
      <c r="C1250" s="138" t="s">
        <v>1</v>
      </c>
      <c r="D1250" s="116">
        <v>0</v>
      </c>
      <c r="E1250" s="116">
        <v>0</v>
      </c>
      <c r="F1250" s="463">
        <v>0</v>
      </c>
      <c r="G1250" s="116">
        <v>0</v>
      </c>
      <c r="H1250" s="436"/>
    </row>
    <row r="1251" spans="1:8" ht="45" x14ac:dyDescent="0.2">
      <c r="A1251" s="313"/>
      <c r="B1251" s="597"/>
      <c r="C1251" s="138" t="s">
        <v>501</v>
      </c>
      <c r="D1251" s="116">
        <v>0</v>
      </c>
      <c r="E1251" s="116">
        <v>0</v>
      </c>
      <c r="F1251" s="463">
        <v>0</v>
      </c>
      <c r="G1251" s="116">
        <v>0</v>
      </c>
      <c r="H1251" s="436"/>
    </row>
    <row r="1252" spans="1:8" x14ac:dyDescent="0.2">
      <c r="A1252" s="255"/>
      <c r="B1252" s="598"/>
      <c r="C1252" s="138" t="s">
        <v>104</v>
      </c>
      <c r="D1252" s="116">
        <v>0</v>
      </c>
      <c r="E1252" s="116">
        <v>0</v>
      </c>
      <c r="F1252" s="463">
        <v>0</v>
      </c>
      <c r="G1252" s="116">
        <v>0</v>
      </c>
      <c r="H1252" s="436"/>
    </row>
    <row r="1253" spans="1:8" x14ac:dyDescent="0.2">
      <c r="A1253" s="254"/>
      <c r="B1253" s="596" t="s">
        <v>1244</v>
      </c>
      <c r="C1253" s="138" t="s">
        <v>1</v>
      </c>
      <c r="D1253" s="116">
        <v>0</v>
      </c>
      <c r="E1253" s="116">
        <v>0</v>
      </c>
      <c r="F1253" s="463">
        <v>0</v>
      </c>
      <c r="G1253" s="116">
        <v>0</v>
      </c>
      <c r="H1253" s="436"/>
    </row>
    <row r="1254" spans="1:8" ht="45" x14ac:dyDescent="0.2">
      <c r="A1254" s="313"/>
      <c r="B1254" s="597"/>
      <c r="C1254" s="138" t="s">
        <v>501</v>
      </c>
      <c r="D1254" s="116">
        <v>0</v>
      </c>
      <c r="E1254" s="116">
        <v>0</v>
      </c>
      <c r="F1254" s="463">
        <v>0</v>
      </c>
      <c r="G1254" s="116">
        <v>0</v>
      </c>
      <c r="H1254" s="436"/>
    </row>
    <row r="1255" spans="1:8" x14ac:dyDescent="0.2">
      <c r="A1255" s="255"/>
      <c r="B1255" s="598"/>
      <c r="C1255" s="138" t="s">
        <v>104</v>
      </c>
      <c r="D1255" s="116">
        <v>0</v>
      </c>
      <c r="E1255" s="116">
        <v>0</v>
      </c>
      <c r="F1255" s="463">
        <v>0</v>
      </c>
      <c r="G1255" s="116">
        <v>0</v>
      </c>
      <c r="H1255" s="436"/>
    </row>
    <row r="1256" spans="1:8" x14ac:dyDescent="0.2">
      <c r="A1256" s="254"/>
      <c r="B1256" s="596" t="s">
        <v>1245</v>
      </c>
      <c r="C1256" s="138" t="s">
        <v>1</v>
      </c>
      <c r="D1256" s="116">
        <f>D1259+D1262+D1265</f>
        <v>25</v>
      </c>
      <c r="E1256" s="116">
        <v>0</v>
      </c>
      <c r="F1256" s="463">
        <v>0</v>
      </c>
      <c r="G1256" s="116">
        <v>0</v>
      </c>
      <c r="H1256" s="435"/>
    </row>
    <row r="1257" spans="1:8" ht="45" x14ac:dyDescent="0.2">
      <c r="A1257" s="313"/>
      <c r="B1257" s="597"/>
      <c r="C1257" s="138" t="s">
        <v>501</v>
      </c>
      <c r="D1257" s="116">
        <v>25</v>
      </c>
      <c r="E1257" s="116">
        <v>0</v>
      </c>
      <c r="F1257" s="463">
        <v>0</v>
      </c>
      <c r="G1257" s="116">
        <v>0</v>
      </c>
      <c r="H1257" s="435"/>
    </row>
    <row r="1258" spans="1:8" x14ac:dyDescent="0.2">
      <c r="A1258" s="255"/>
      <c r="B1258" s="598"/>
      <c r="C1258" s="138" t="s">
        <v>104</v>
      </c>
      <c r="D1258" s="116"/>
      <c r="E1258" s="116">
        <v>0</v>
      </c>
      <c r="F1258" s="463">
        <v>0</v>
      </c>
      <c r="G1258" s="116">
        <v>0</v>
      </c>
      <c r="H1258" s="435"/>
    </row>
    <row r="1259" spans="1:8" x14ac:dyDescent="0.2">
      <c r="A1259" s="254"/>
      <c r="B1259" s="596" t="s">
        <v>1246</v>
      </c>
      <c r="C1259" s="138" t="s">
        <v>1</v>
      </c>
      <c r="D1259" s="116">
        <f>SUM(D1260:D1261)</f>
        <v>25</v>
      </c>
      <c r="E1259" s="116">
        <v>0</v>
      </c>
      <c r="F1259" s="463">
        <v>0</v>
      </c>
      <c r="G1259" s="116">
        <v>0</v>
      </c>
      <c r="H1259" s="435"/>
    </row>
    <row r="1260" spans="1:8" ht="45" x14ac:dyDescent="0.2">
      <c r="A1260" s="313"/>
      <c r="B1260" s="597"/>
      <c r="C1260" s="138" t="s">
        <v>501</v>
      </c>
      <c r="D1260" s="116">
        <v>25</v>
      </c>
      <c r="E1260" s="116">
        <v>0</v>
      </c>
      <c r="F1260" s="463">
        <v>0</v>
      </c>
      <c r="G1260" s="116">
        <v>0</v>
      </c>
      <c r="H1260" s="436"/>
    </row>
    <row r="1261" spans="1:8" ht="33.75" customHeight="1" x14ac:dyDescent="0.2">
      <c r="A1261" s="255"/>
      <c r="B1261" s="598"/>
      <c r="C1261" s="138" t="s">
        <v>104</v>
      </c>
      <c r="D1261" s="116">
        <v>0</v>
      </c>
      <c r="E1261" s="116">
        <v>0</v>
      </c>
      <c r="F1261" s="463">
        <v>0</v>
      </c>
      <c r="G1261" s="116">
        <v>0</v>
      </c>
      <c r="H1261" s="436"/>
    </row>
    <row r="1262" spans="1:8" x14ac:dyDescent="0.2">
      <c r="A1262" s="254"/>
      <c r="B1262" s="596" t="s">
        <v>1247</v>
      </c>
      <c r="C1262" s="138" t="s">
        <v>1</v>
      </c>
      <c r="D1262" s="116">
        <v>0</v>
      </c>
      <c r="E1262" s="116">
        <v>0</v>
      </c>
      <c r="F1262" s="463">
        <v>0</v>
      </c>
      <c r="G1262" s="116">
        <v>0</v>
      </c>
      <c r="H1262" s="414"/>
    </row>
    <row r="1263" spans="1:8" ht="45" x14ac:dyDescent="0.2">
      <c r="A1263" s="313"/>
      <c r="B1263" s="597"/>
      <c r="C1263" s="138" t="s">
        <v>501</v>
      </c>
      <c r="D1263" s="116">
        <v>0</v>
      </c>
      <c r="E1263" s="116">
        <v>0</v>
      </c>
      <c r="F1263" s="463">
        <v>0</v>
      </c>
      <c r="G1263" s="116">
        <v>0</v>
      </c>
      <c r="H1263" s="414"/>
    </row>
    <row r="1264" spans="1:8" x14ac:dyDescent="0.2">
      <c r="A1264" s="255"/>
      <c r="B1264" s="598"/>
      <c r="C1264" s="138" t="s">
        <v>104</v>
      </c>
      <c r="D1264" s="116">
        <v>0</v>
      </c>
      <c r="E1264" s="116">
        <v>0</v>
      </c>
      <c r="F1264" s="463">
        <v>0</v>
      </c>
      <c r="G1264" s="116">
        <v>0</v>
      </c>
      <c r="H1264" s="414"/>
    </row>
    <row r="1265" spans="1:8" ht="45" customHeight="1" x14ac:dyDescent="0.2">
      <c r="A1265" s="254"/>
      <c r="B1265" s="596" t="s">
        <v>1248</v>
      </c>
      <c r="C1265" s="138" t="s">
        <v>1</v>
      </c>
      <c r="D1265" s="116">
        <v>0</v>
      </c>
      <c r="E1265" s="116">
        <v>0</v>
      </c>
      <c r="F1265" s="463">
        <v>0</v>
      </c>
      <c r="G1265" s="116">
        <v>0</v>
      </c>
      <c r="H1265" s="414"/>
    </row>
    <row r="1266" spans="1:8" ht="88.5" customHeight="1" x14ac:dyDescent="0.2">
      <c r="A1266" s="313"/>
      <c r="B1266" s="597"/>
      <c r="C1266" s="138" t="s">
        <v>501</v>
      </c>
      <c r="D1266" s="116">
        <v>0</v>
      </c>
      <c r="E1266" s="116">
        <v>0</v>
      </c>
      <c r="F1266" s="463">
        <v>0</v>
      </c>
      <c r="G1266" s="116">
        <v>0</v>
      </c>
      <c r="H1266" s="414"/>
    </row>
    <row r="1267" spans="1:8" ht="92.25" customHeight="1" x14ac:dyDescent="0.2">
      <c r="A1267" s="255"/>
      <c r="B1267" s="598"/>
      <c r="C1267" s="138" t="s">
        <v>104</v>
      </c>
      <c r="D1267" s="116">
        <v>0</v>
      </c>
      <c r="E1267" s="116">
        <v>0</v>
      </c>
      <c r="F1267" s="463">
        <v>0</v>
      </c>
      <c r="G1267" s="116">
        <v>0</v>
      </c>
      <c r="H1267" s="414"/>
    </row>
    <row r="1268" spans="1:8" ht="61.5" customHeight="1" x14ac:dyDescent="0.2">
      <c r="A1268" s="254">
        <v>3</v>
      </c>
      <c r="B1268" s="812" t="s">
        <v>1158</v>
      </c>
      <c r="C1268" s="138" t="s">
        <v>1</v>
      </c>
      <c r="D1268" s="116">
        <f>D1271</f>
        <v>10144</v>
      </c>
      <c r="E1268" s="116">
        <f>E1271</f>
        <v>1207.55</v>
      </c>
      <c r="F1268" s="376">
        <f>E1268*100/D1268</f>
        <v>11.904081230283913</v>
      </c>
      <c r="G1268" s="116">
        <f>E1268</f>
        <v>1207.55</v>
      </c>
      <c r="H1268" s="435"/>
    </row>
    <row r="1269" spans="1:8" ht="81" customHeight="1" x14ac:dyDescent="0.2">
      <c r="A1269" s="313"/>
      <c r="B1269" s="813"/>
      <c r="C1269" s="138" t="s">
        <v>501</v>
      </c>
      <c r="D1269" s="116">
        <f>D1272</f>
        <v>8285.4</v>
      </c>
      <c r="E1269" s="116">
        <f>E1272</f>
        <v>1207.55</v>
      </c>
      <c r="F1269" s="376">
        <f>E1269*100/D1269</f>
        <v>14.574432133632655</v>
      </c>
      <c r="G1269" s="116">
        <f>E1269</f>
        <v>1207.55</v>
      </c>
      <c r="H1269" s="435"/>
    </row>
    <row r="1270" spans="1:8" ht="53.25" customHeight="1" x14ac:dyDescent="0.2">
      <c r="A1270" s="255"/>
      <c r="B1270" s="814"/>
      <c r="C1270" s="138" t="s">
        <v>104</v>
      </c>
      <c r="D1270" s="116">
        <f>D1273</f>
        <v>1858.6</v>
      </c>
      <c r="E1270" s="116">
        <v>0</v>
      </c>
      <c r="F1270" s="463">
        <v>0</v>
      </c>
      <c r="G1270" s="116">
        <v>0</v>
      </c>
      <c r="H1270" s="435"/>
    </row>
    <row r="1271" spans="1:8" ht="35.25" customHeight="1" x14ac:dyDescent="0.2">
      <c r="A1271" s="254"/>
      <c r="B1271" s="596" t="s">
        <v>1249</v>
      </c>
      <c r="C1271" s="138" t="s">
        <v>1</v>
      </c>
      <c r="D1271" s="116">
        <f t="shared" ref="D1271:E1273" si="96">D1274+D1277+D1280+D1283+D1286+D1289</f>
        <v>10144</v>
      </c>
      <c r="E1271" s="116">
        <f t="shared" si="96"/>
        <v>1207.55</v>
      </c>
      <c r="F1271" s="376">
        <f>E1271*100/D1271</f>
        <v>11.904081230283913</v>
      </c>
      <c r="G1271" s="116">
        <f>E1271</f>
        <v>1207.55</v>
      </c>
      <c r="H1271" s="436"/>
    </row>
    <row r="1272" spans="1:8" ht="45" x14ac:dyDescent="0.2">
      <c r="A1272" s="313"/>
      <c r="B1272" s="597"/>
      <c r="C1272" s="138" t="s">
        <v>501</v>
      </c>
      <c r="D1272" s="116">
        <f>D1275+D1278+D1281+D1284+D1287+D1290</f>
        <v>8285.4</v>
      </c>
      <c r="E1272" s="116">
        <f t="shared" si="96"/>
        <v>1207.55</v>
      </c>
      <c r="F1272" s="376">
        <f>E1272*100/D1272</f>
        <v>14.574432133632655</v>
      </c>
      <c r="G1272" s="116">
        <f>E1272</f>
        <v>1207.55</v>
      </c>
      <c r="H1272" s="436"/>
    </row>
    <row r="1273" spans="1:8" ht="30.75" customHeight="1" x14ac:dyDescent="0.2">
      <c r="A1273" s="255"/>
      <c r="B1273" s="598"/>
      <c r="C1273" s="138" t="s">
        <v>104</v>
      </c>
      <c r="D1273" s="116">
        <f t="shared" si="96"/>
        <v>1858.6</v>
      </c>
      <c r="E1273" s="116">
        <v>0</v>
      </c>
      <c r="F1273" s="463">
        <v>0</v>
      </c>
      <c r="G1273" s="116">
        <v>0</v>
      </c>
      <c r="H1273" s="436"/>
    </row>
    <row r="1274" spans="1:8" x14ac:dyDescent="0.2">
      <c r="A1274" s="254"/>
      <c r="B1274" s="596" t="s">
        <v>1250</v>
      </c>
      <c r="C1274" s="138" t="s">
        <v>1</v>
      </c>
      <c r="D1274" s="116">
        <f>SUM(D1275:D1276)</f>
        <v>7214.4</v>
      </c>
      <c r="E1274" s="116">
        <v>1207.55</v>
      </c>
      <c r="F1274" s="376">
        <f>E1274*100/D1274</f>
        <v>16.73805167442892</v>
      </c>
      <c r="G1274" s="116">
        <v>1207.55</v>
      </c>
      <c r="H1274" s="436"/>
    </row>
    <row r="1275" spans="1:8" ht="94.5" customHeight="1" x14ac:dyDescent="0.2">
      <c r="A1275" s="313"/>
      <c r="B1275" s="597"/>
      <c r="C1275" s="138" t="s">
        <v>501</v>
      </c>
      <c r="D1275" s="116">
        <v>7214.4</v>
      </c>
      <c r="E1275" s="116">
        <v>1207.55</v>
      </c>
      <c r="F1275" s="376">
        <f>E1275*100/D1275</f>
        <v>16.73805167442892</v>
      </c>
      <c r="G1275" s="116">
        <v>1207.55</v>
      </c>
      <c r="H1275" s="436"/>
    </row>
    <row r="1276" spans="1:8" ht="31.5" customHeight="1" x14ac:dyDescent="0.2">
      <c r="A1276" s="255"/>
      <c r="B1276" s="598"/>
      <c r="C1276" s="138" t="s">
        <v>104</v>
      </c>
      <c r="D1276" s="116">
        <v>0</v>
      </c>
      <c r="E1276" s="116">
        <v>0</v>
      </c>
      <c r="F1276" s="463">
        <v>0</v>
      </c>
      <c r="G1276" s="116">
        <v>0</v>
      </c>
      <c r="H1276" s="436"/>
    </row>
    <row r="1277" spans="1:8" ht="80.25" customHeight="1" x14ac:dyDescent="0.2">
      <c r="A1277" s="254"/>
      <c r="B1277" s="596" t="s">
        <v>1251</v>
      </c>
      <c r="C1277" s="138" t="s">
        <v>1</v>
      </c>
      <c r="D1277" s="116">
        <v>0</v>
      </c>
      <c r="E1277" s="116">
        <v>0</v>
      </c>
      <c r="F1277" s="463">
        <v>0</v>
      </c>
      <c r="G1277" s="116">
        <v>0</v>
      </c>
      <c r="H1277" s="436"/>
    </row>
    <row r="1278" spans="1:8" ht="77.25" customHeight="1" x14ac:dyDescent="0.2">
      <c r="A1278" s="313"/>
      <c r="B1278" s="597"/>
      <c r="C1278" s="138" t="s">
        <v>501</v>
      </c>
      <c r="D1278" s="116">
        <v>0</v>
      </c>
      <c r="E1278" s="116">
        <v>0</v>
      </c>
      <c r="F1278" s="463">
        <v>0</v>
      </c>
      <c r="G1278" s="116">
        <v>0</v>
      </c>
      <c r="H1278" s="436"/>
    </row>
    <row r="1279" spans="1:8" ht="57" customHeight="1" x14ac:dyDescent="0.2">
      <c r="A1279" s="255"/>
      <c r="B1279" s="598"/>
      <c r="C1279" s="138" t="s">
        <v>104</v>
      </c>
      <c r="D1279" s="116">
        <v>0</v>
      </c>
      <c r="E1279" s="116">
        <v>0</v>
      </c>
      <c r="F1279" s="463">
        <v>0</v>
      </c>
      <c r="G1279" s="116">
        <v>0</v>
      </c>
      <c r="H1279" s="436"/>
    </row>
    <row r="1280" spans="1:8" ht="48.75" customHeight="1" x14ac:dyDescent="0.2">
      <c r="A1280" s="254"/>
      <c r="B1280" s="596" t="s">
        <v>1252</v>
      </c>
      <c r="C1280" s="138" t="s">
        <v>1</v>
      </c>
      <c r="D1280" s="116">
        <f>D1281</f>
        <v>1071</v>
      </c>
      <c r="E1280" s="116">
        <v>0</v>
      </c>
      <c r="F1280" s="463">
        <v>0</v>
      </c>
      <c r="G1280" s="116">
        <v>0</v>
      </c>
      <c r="H1280" s="436"/>
    </row>
    <row r="1281" spans="1:8" ht="45" x14ac:dyDescent="0.2">
      <c r="A1281" s="313"/>
      <c r="B1281" s="597"/>
      <c r="C1281" s="138" t="s">
        <v>501</v>
      </c>
      <c r="D1281" s="116">
        <v>1071</v>
      </c>
      <c r="E1281" s="116">
        <v>0</v>
      </c>
      <c r="F1281" s="463">
        <v>0</v>
      </c>
      <c r="G1281" s="116">
        <v>0</v>
      </c>
      <c r="H1281" s="436"/>
    </row>
    <row r="1282" spans="1:8" ht="33" customHeight="1" x14ac:dyDescent="0.2">
      <c r="A1282" s="255"/>
      <c r="B1282" s="598"/>
      <c r="C1282" s="138" t="s">
        <v>104</v>
      </c>
      <c r="D1282" s="116">
        <v>0</v>
      </c>
      <c r="E1282" s="116">
        <v>0</v>
      </c>
      <c r="F1282" s="463">
        <v>0</v>
      </c>
      <c r="G1282" s="116">
        <v>0</v>
      </c>
      <c r="H1282" s="436"/>
    </row>
    <row r="1283" spans="1:8" x14ac:dyDescent="0.2">
      <c r="A1283" s="254"/>
      <c r="B1283" s="596" t="s">
        <v>1253</v>
      </c>
      <c r="C1283" s="138" t="s">
        <v>1</v>
      </c>
      <c r="D1283" s="116">
        <f>SUM(D1284:D1285)</f>
        <v>1558.6</v>
      </c>
      <c r="E1283" s="116">
        <v>0</v>
      </c>
      <c r="F1283" s="463">
        <v>0</v>
      </c>
      <c r="G1283" s="116">
        <v>0</v>
      </c>
      <c r="H1283" s="436"/>
    </row>
    <row r="1284" spans="1:8" ht="45" x14ac:dyDescent="0.2">
      <c r="A1284" s="313"/>
      <c r="B1284" s="597"/>
      <c r="C1284" s="138" t="s">
        <v>501</v>
      </c>
      <c r="D1284" s="116">
        <v>0</v>
      </c>
      <c r="E1284" s="116">
        <v>0</v>
      </c>
      <c r="F1284" s="463">
        <v>0</v>
      </c>
      <c r="G1284" s="116">
        <v>0</v>
      </c>
      <c r="H1284" s="436"/>
    </row>
    <row r="1285" spans="1:8" x14ac:dyDescent="0.2">
      <c r="A1285" s="255"/>
      <c r="B1285" s="598"/>
      <c r="C1285" s="138" t="s">
        <v>104</v>
      </c>
      <c r="D1285" s="116">
        <v>1558.6</v>
      </c>
      <c r="E1285" s="116">
        <v>0</v>
      </c>
      <c r="F1285" s="463">
        <v>0</v>
      </c>
      <c r="G1285" s="116">
        <v>0</v>
      </c>
      <c r="H1285" s="436"/>
    </row>
    <row r="1286" spans="1:8" x14ac:dyDescent="0.2">
      <c r="A1286" s="254"/>
      <c r="B1286" s="596" t="s">
        <v>1254</v>
      </c>
      <c r="C1286" s="138" t="s">
        <v>1</v>
      </c>
      <c r="D1286" s="116">
        <f>SUM(D1287:D1288)</f>
        <v>300</v>
      </c>
      <c r="E1286" s="116">
        <v>0</v>
      </c>
      <c r="F1286" s="463">
        <v>0</v>
      </c>
      <c r="G1286" s="116">
        <v>0</v>
      </c>
      <c r="H1286" s="436"/>
    </row>
    <row r="1287" spans="1:8" ht="45" x14ac:dyDescent="0.2">
      <c r="A1287" s="313"/>
      <c r="B1287" s="597"/>
      <c r="C1287" s="138" t="s">
        <v>501</v>
      </c>
      <c r="D1287" s="116">
        <v>0</v>
      </c>
      <c r="E1287" s="116">
        <v>0</v>
      </c>
      <c r="F1287" s="463">
        <v>0</v>
      </c>
      <c r="G1287" s="116">
        <v>0</v>
      </c>
      <c r="H1287" s="436"/>
    </row>
    <row r="1288" spans="1:8" ht="19.5" customHeight="1" x14ac:dyDescent="0.2">
      <c r="A1288" s="255"/>
      <c r="B1288" s="598"/>
      <c r="C1288" s="138" t="s">
        <v>104</v>
      </c>
      <c r="D1288" s="116">
        <v>300</v>
      </c>
      <c r="E1288" s="116">
        <v>0</v>
      </c>
      <c r="F1288" s="463">
        <v>0</v>
      </c>
      <c r="G1288" s="116">
        <v>0</v>
      </c>
      <c r="H1288" s="436"/>
    </row>
    <row r="1289" spans="1:8" ht="45.75" customHeight="1" x14ac:dyDescent="0.2">
      <c r="A1289" s="254"/>
      <c r="B1289" s="596" t="s">
        <v>1255</v>
      </c>
      <c r="C1289" s="138" t="s">
        <v>1</v>
      </c>
      <c r="D1289" s="116">
        <v>0</v>
      </c>
      <c r="E1289" s="116">
        <v>0</v>
      </c>
      <c r="F1289" s="463">
        <v>0</v>
      </c>
      <c r="G1289" s="116">
        <v>0</v>
      </c>
      <c r="H1289" s="433"/>
    </row>
    <row r="1290" spans="1:8" ht="45" x14ac:dyDescent="0.2">
      <c r="A1290" s="313"/>
      <c r="B1290" s="597"/>
      <c r="C1290" s="138" t="s">
        <v>501</v>
      </c>
      <c r="D1290" s="116">
        <v>0</v>
      </c>
      <c r="E1290" s="116">
        <v>0</v>
      </c>
      <c r="F1290" s="463">
        <v>0</v>
      </c>
      <c r="G1290" s="116">
        <v>0</v>
      </c>
      <c r="H1290" s="433"/>
    </row>
    <row r="1291" spans="1:8" ht="27" customHeight="1" x14ac:dyDescent="0.2">
      <c r="A1291" s="255"/>
      <c r="B1291" s="598"/>
      <c r="C1291" s="138" t="s">
        <v>104</v>
      </c>
      <c r="D1291" s="116">
        <v>0</v>
      </c>
      <c r="E1291" s="116">
        <v>0</v>
      </c>
      <c r="F1291" s="463">
        <v>0</v>
      </c>
      <c r="G1291" s="116">
        <v>0</v>
      </c>
      <c r="H1291" s="433"/>
    </row>
    <row r="1292" spans="1:8" x14ac:dyDescent="0.2">
      <c r="A1292" s="254"/>
      <c r="B1292" s="812" t="s">
        <v>1157</v>
      </c>
      <c r="C1292" s="138" t="s">
        <v>1</v>
      </c>
      <c r="D1292" s="116">
        <f>D1295</f>
        <v>30</v>
      </c>
      <c r="E1292" s="116">
        <v>0</v>
      </c>
      <c r="F1292" s="463">
        <v>0</v>
      </c>
      <c r="G1292" s="116">
        <v>0</v>
      </c>
      <c r="H1292" s="435"/>
    </row>
    <row r="1293" spans="1:8" ht="45" x14ac:dyDescent="0.2">
      <c r="A1293" s="313"/>
      <c r="B1293" s="813"/>
      <c r="C1293" s="138" t="s">
        <v>501</v>
      </c>
      <c r="D1293" s="116">
        <f>D1296</f>
        <v>30</v>
      </c>
      <c r="E1293" s="116">
        <v>0</v>
      </c>
      <c r="F1293" s="463">
        <v>0</v>
      </c>
      <c r="G1293" s="116">
        <v>0</v>
      </c>
      <c r="H1293" s="435"/>
    </row>
    <row r="1294" spans="1:8" x14ac:dyDescent="0.2">
      <c r="A1294" s="255"/>
      <c r="B1294" s="814"/>
      <c r="C1294" s="138" t="s">
        <v>104</v>
      </c>
      <c r="D1294" s="116">
        <v>0</v>
      </c>
      <c r="E1294" s="116">
        <v>0</v>
      </c>
      <c r="F1294" s="463">
        <v>0</v>
      </c>
      <c r="G1294" s="116">
        <v>0</v>
      </c>
      <c r="H1294" s="435"/>
    </row>
    <row r="1295" spans="1:8" x14ac:dyDescent="0.2">
      <c r="A1295" s="254"/>
      <c r="B1295" s="596" t="s">
        <v>1256</v>
      </c>
      <c r="C1295" s="138" t="s">
        <v>1</v>
      </c>
      <c r="D1295" s="116">
        <f>D1298+D1301+D1304+D1307+D1310</f>
        <v>30</v>
      </c>
      <c r="E1295" s="116">
        <v>0</v>
      </c>
      <c r="F1295" s="463">
        <v>0</v>
      </c>
      <c r="G1295" s="116">
        <v>0</v>
      </c>
      <c r="H1295" s="436"/>
    </row>
    <row r="1296" spans="1:8" ht="80.25" customHeight="1" x14ac:dyDescent="0.2">
      <c r="A1296" s="313"/>
      <c r="B1296" s="597"/>
      <c r="C1296" s="138" t="s">
        <v>501</v>
      </c>
      <c r="D1296" s="116">
        <f>D1299+D1302+D1305+D1308+D1311</f>
        <v>30</v>
      </c>
      <c r="E1296" s="116">
        <v>0</v>
      </c>
      <c r="F1296" s="463">
        <v>0</v>
      </c>
      <c r="G1296" s="116">
        <v>0</v>
      </c>
      <c r="H1296" s="436"/>
    </row>
    <row r="1297" spans="1:8" ht="48" customHeight="1" x14ac:dyDescent="0.2">
      <c r="A1297" s="255"/>
      <c r="B1297" s="598"/>
      <c r="C1297" s="138" t="s">
        <v>104</v>
      </c>
      <c r="D1297" s="116">
        <v>0</v>
      </c>
      <c r="E1297" s="116">
        <v>0</v>
      </c>
      <c r="F1297" s="463">
        <v>0</v>
      </c>
      <c r="G1297" s="116">
        <v>0</v>
      </c>
      <c r="H1297" s="436"/>
    </row>
    <row r="1298" spans="1:8" x14ac:dyDescent="0.2">
      <c r="A1298" s="254"/>
      <c r="B1298" s="596" t="s">
        <v>1257</v>
      </c>
      <c r="C1298" s="138" t="s">
        <v>1</v>
      </c>
      <c r="D1298" s="116">
        <f>SUM(D1299:D1300)</f>
        <v>30</v>
      </c>
      <c r="E1298" s="116">
        <v>0</v>
      </c>
      <c r="F1298" s="463">
        <v>0</v>
      </c>
      <c r="G1298" s="116">
        <v>0</v>
      </c>
      <c r="H1298" s="436"/>
    </row>
    <row r="1299" spans="1:8" ht="45" x14ac:dyDescent="0.2">
      <c r="A1299" s="313"/>
      <c r="B1299" s="597"/>
      <c r="C1299" s="138" t="s">
        <v>501</v>
      </c>
      <c r="D1299" s="116">
        <v>30</v>
      </c>
      <c r="E1299" s="116">
        <v>0</v>
      </c>
      <c r="F1299" s="463">
        <v>0</v>
      </c>
      <c r="G1299" s="116">
        <v>0</v>
      </c>
      <c r="H1299" s="436"/>
    </row>
    <row r="1300" spans="1:8" x14ac:dyDescent="0.2">
      <c r="A1300" s="255"/>
      <c r="B1300" s="598"/>
      <c r="C1300" s="138" t="s">
        <v>104</v>
      </c>
      <c r="D1300" s="116">
        <v>0</v>
      </c>
      <c r="E1300" s="116">
        <v>0</v>
      </c>
      <c r="F1300" s="463">
        <v>0</v>
      </c>
      <c r="G1300" s="116">
        <v>0</v>
      </c>
      <c r="H1300" s="436"/>
    </row>
    <row r="1301" spans="1:8" ht="74.25" customHeight="1" x14ac:dyDescent="0.2">
      <c r="A1301" s="254"/>
      <c r="B1301" s="596" t="s">
        <v>1258</v>
      </c>
      <c r="C1301" s="138" t="s">
        <v>1</v>
      </c>
      <c r="D1301" s="116">
        <v>0</v>
      </c>
      <c r="E1301" s="116">
        <v>0</v>
      </c>
      <c r="F1301" s="463">
        <v>0</v>
      </c>
      <c r="G1301" s="116">
        <v>0</v>
      </c>
      <c r="H1301" s="436"/>
    </row>
    <row r="1302" spans="1:8" ht="45" x14ac:dyDescent="0.2">
      <c r="A1302" s="313"/>
      <c r="B1302" s="597"/>
      <c r="C1302" s="138" t="s">
        <v>501</v>
      </c>
      <c r="D1302" s="116">
        <v>0</v>
      </c>
      <c r="E1302" s="116">
        <v>0</v>
      </c>
      <c r="F1302" s="463">
        <v>0</v>
      </c>
      <c r="G1302" s="116">
        <v>0</v>
      </c>
      <c r="H1302" s="436"/>
    </row>
    <row r="1303" spans="1:8" ht="60.75" customHeight="1" x14ac:dyDescent="0.2">
      <c r="A1303" s="255"/>
      <c r="B1303" s="598"/>
      <c r="C1303" s="138" t="s">
        <v>104</v>
      </c>
      <c r="D1303" s="116">
        <v>0</v>
      </c>
      <c r="E1303" s="116">
        <v>0</v>
      </c>
      <c r="F1303" s="463">
        <v>0</v>
      </c>
      <c r="G1303" s="116">
        <v>0</v>
      </c>
      <c r="H1303" s="436"/>
    </row>
    <row r="1304" spans="1:8" x14ac:dyDescent="0.2">
      <c r="A1304" s="254"/>
      <c r="B1304" s="596" t="s">
        <v>1259</v>
      </c>
      <c r="C1304" s="138" t="s">
        <v>1</v>
      </c>
      <c r="D1304" s="116">
        <v>0</v>
      </c>
      <c r="E1304" s="116">
        <v>0</v>
      </c>
      <c r="F1304" s="463">
        <v>0</v>
      </c>
      <c r="G1304" s="116">
        <v>0</v>
      </c>
      <c r="H1304" s="436"/>
    </row>
    <row r="1305" spans="1:8" ht="45" x14ac:dyDescent="0.2">
      <c r="A1305" s="313"/>
      <c r="B1305" s="597"/>
      <c r="C1305" s="138" t="s">
        <v>501</v>
      </c>
      <c r="D1305" s="116">
        <v>0</v>
      </c>
      <c r="E1305" s="116">
        <v>0</v>
      </c>
      <c r="F1305" s="463">
        <v>0</v>
      </c>
      <c r="G1305" s="116">
        <v>0</v>
      </c>
      <c r="H1305" s="436"/>
    </row>
    <row r="1306" spans="1:8" x14ac:dyDescent="0.2">
      <c r="A1306" s="255"/>
      <c r="B1306" s="598"/>
      <c r="C1306" s="138" t="s">
        <v>104</v>
      </c>
      <c r="D1306" s="116">
        <v>0</v>
      </c>
      <c r="E1306" s="116">
        <v>0</v>
      </c>
      <c r="F1306" s="463">
        <v>0</v>
      </c>
      <c r="G1306" s="116">
        <v>0</v>
      </c>
      <c r="H1306" s="436"/>
    </row>
    <row r="1307" spans="1:8" ht="91.5" customHeight="1" x14ac:dyDescent="0.2">
      <c r="A1307" s="254"/>
      <c r="B1307" s="596" t="s">
        <v>1260</v>
      </c>
      <c r="C1307" s="138" t="s">
        <v>1</v>
      </c>
      <c r="D1307" s="116">
        <v>0</v>
      </c>
      <c r="E1307" s="116">
        <v>0</v>
      </c>
      <c r="F1307" s="463">
        <v>0</v>
      </c>
      <c r="G1307" s="116">
        <v>0</v>
      </c>
      <c r="H1307" s="436"/>
    </row>
    <row r="1308" spans="1:8" ht="91.5" customHeight="1" x14ac:dyDescent="0.2">
      <c r="A1308" s="313"/>
      <c r="B1308" s="597"/>
      <c r="C1308" s="138" t="s">
        <v>501</v>
      </c>
      <c r="D1308" s="116">
        <v>0</v>
      </c>
      <c r="E1308" s="116">
        <v>0</v>
      </c>
      <c r="F1308" s="463">
        <v>0</v>
      </c>
      <c r="G1308" s="116">
        <v>0</v>
      </c>
      <c r="H1308" s="436"/>
    </row>
    <row r="1309" spans="1:8" ht="56.25" customHeight="1" x14ac:dyDescent="0.2">
      <c r="A1309" s="255"/>
      <c r="B1309" s="598"/>
      <c r="C1309" s="138" t="s">
        <v>104</v>
      </c>
      <c r="D1309" s="116">
        <v>0</v>
      </c>
      <c r="E1309" s="116">
        <v>0</v>
      </c>
      <c r="F1309" s="463">
        <v>0</v>
      </c>
      <c r="G1309" s="116">
        <v>0</v>
      </c>
      <c r="H1309" s="436"/>
    </row>
    <row r="1310" spans="1:8" x14ac:dyDescent="0.2">
      <c r="A1310" s="254"/>
      <c r="B1310" s="596" t="s">
        <v>1261</v>
      </c>
      <c r="C1310" s="138" t="s">
        <v>1</v>
      </c>
      <c r="D1310" s="116">
        <v>0</v>
      </c>
      <c r="E1310" s="116">
        <v>0</v>
      </c>
      <c r="F1310" s="463">
        <v>0</v>
      </c>
      <c r="G1310" s="116">
        <v>0</v>
      </c>
      <c r="H1310" s="436"/>
    </row>
    <row r="1311" spans="1:8" ht="45" x14ac:dyDescent="0.2">
      <c r="A1311" s="313"/>
      <c r="B1311" s="597"/>
      <c r="C1311" s="138" t="s">
        <v>501</v>
      </c>
      <c r="D1311" s="116">
        <v>0</v>
      </c>
      <c r="E1311" s="116">
        <v>0</v>
      </c>
      <c r="F1311" s="463">
        <v>0</v>
      </c>
      <c r="G1311" s="116">
        <v>0</v>
      </c>
      <c r="H1311" s="436"/>
    </row>
    <row r="1312" spans="1:8" ht="36.75" customHeight="1" x14ac:dyDescent="0.2">
      <c r="A1312" s="255"/>
      <c r="B1312" s="598"/>
      <c r="C1312" s="138" t="s">
        <v>104</v>
      </c>
      <c r="D1312" s="116">
        <v>0</v>
      </c>
      <c r="E1312" s="116">
        <v>0</v>
      </c>
      <c r="F1312" s="463">
        <v>0</v>
      </c>
      <c r="G1312" s="116">
        <v>0</v>
      </c>
      <c r="H1312" s="436"/>
    </row>
    <row r="1313" spans="1:8" x14ac:dyDescent="0.2">
      <c r="A1313" s="254">
        <v>5</v>
      </c>
      <c r="B1313" s="812" t="s">
        <v>1262</v>
      </c>
      <c r="C1313" s="138" t="s">
        <v>1</v>
      </c>
      <c r="D1313" s="116">
        <f>D1316+D1328</f>
        <v>325</v>
      </c>
      <c r="E1313" s="116">
        <f>E1316+E1328</f>
        <v>99.96</v>
      </c>
      <c r="F1313" s="463">
        <f>F1316+F1328</f>
        <v>33.32</v>
      </c>
      <c r="G1313" s="116">
        <f>E1313</f>
        <v>99.96</v>
      </c>
      <c r="H1313" s="436"/>
    </row>
    <row r="1314" spans="1:8" ht="45" x14ac:dyDescent="0.2">
      <c r="A1314" s="313"/>
      <c r="B1314" s="813"/>
      <c r="C1314" s="138" t="s">
        <v>501</v>
      </c>
      <c r="D1314" s="116">
        <f>D1317+D1329</f>
        <v>325</v>
      </c>
      <c r="E1314" s="116">
        <f t="shared" ref="E1314:F1314" si="97">E1317</f>
        <v>99.96</v>
      </c>
      <c r="F1314" s="463">
        <f t="shared" si="97"/>
        <v>33.299999999999997</v>
      </c>
      <c r="G1314" s="116">
        <f>E1314</f>
        <v>99.96</v>
      </c>
      <c r="H1314" s="436"/>
    </row>
    <row r="1315" spans="1:8" ht="57" customHeight="1" x14ac:dyDescent="0.2">
      <c r="A1315" s="255"/>
      <c r="B1315" s="814"/>
      <c r="C1315" s="138" t="s">
        <v>104</v>
      </c>
      <c r="D1315" s="116">
        <v>0</v>
      </c>
      <c r="E1315" s="116">
        <v>0</v>
      </c>
      <c r="F1315" s="463">
        <v>0</v>
      </c>
      <c r="G1315" s="116">
        <v>0</v>
      </c>
      <c r="H1315" s="436"/>
    </row>
    <row r="1316" spans="1:8" x14ac:dyDescent="0.2">
      <c r="A1316" s="254"/>
      <c r="B1316" s="596" t="s">
        <v>1263</v>
      </c>
      <c r="C1316" s="138" t="s">
        <v>1</v>
      </c>
      <c r="D1316" s="116">
        <f>D1319+D1322+D1325</f>
        <v>300</v>
      </c>
      <c r="E1316" s="116">
        <f>E1319+E1322+E1325</f>
        <v>99.96</v>
      </c>
      <c r="F1316" s="463">
        <f>F1319+F1322+F1325</f>
        <v>33.32</v>
      </c>
      <c r="G1316" s="116">
        <f>E1316</f>
        <v>99.96</v>
      </c>
      <c r="H1316" s="436"/>
    </row>
    <row r="1317" spans="1:8" ht="45" x14ac:dyDescent="0.2">
      <c r="A1317" s="313"/>
      <c r="B1317" s="597"/>
      <c r="C1317" s="138" t="s">
        <v>501</v>
      </c>
      <c r="D1317" s="116">
        <f>D1320+D1323+D1326</f>
        <v>325</v>
      </c>
      <c r="E1317" s="116">
        <f>E1320+E1323+E1326</f>
        <v>99.96</v>
      </c>
      <c r="F1317" s="463">
        <v>33.299999999999997</v>
      </c>
      <c r="G1317" s="116">
        <f>E1317</f>
        <v>99.96</v>
      </c>
      <c r="H1317" s="436"/>
    </row>
    <row r="1318" spans="1:8" x14ac:dyDescent="0.2">
      <c r="A1318" s="255"/>
      <c r="B1318" s="598"/>
      <c r="C1318" s="138" t="s">
        <v>104</v>
      </c>
      <c r="D1318" s="116">
        <v>0</v>
      </c>
      <c r="E1318" s="116">
        <v>0</v>
      </c>
      <c r="F1318" s="463">
        <v>0</v>
      </c>
      <c r="G1318" s="116">
        <v>0</v>
      </c>
      <c r="H1318" s="436"/>
    </row>
    <row r="1319" spans="1:8" x14ac:dyDescent="0.2">
      <c r="A1319" s="254"/>
      <c r="B1319" s="596" t="s">
        <v>1264</v>
      </c>
      <c r="C1319" s="138" t="s">
        <v>1</v>
      </c>
      <c r="D1319" s="116">
        <v>0</v>
      </c>
      <c r="E1319" s="116">
        <v>0</v>
      </c>
      <c r="F1319" s="463">
        <v>0</v>
      </c>
      <c r="G1319" s="116">
        <v>0</v>
      </c>
      <c r="H1319" s="436"/>
    </row>
    <row r="1320" spans="1:8" ht="45" x14ac:dyDescent="0.2">
      <c r="A1320" s="313"/>
      <c r="B1320" s="597"/>
      <c r="C1320" s="138" t="s">
        <v>501</v>
      </c>
      <c r="D1320" s="116">
        <v>0</v>
      </c>
      <c r="E1320" s="116">
        <v>0</v>
      </c>
      <c r="F1320" s="463">
        <v>0</v>
      </c>
      <c r="G1320" s="116">
        <v>0</v>
      </c>
      <c r="H1320" s="436"/>
    </row>
    <row r="1321" spans="1:8" x14ac:dyDescent="0.2">
      <c r="A1321" s="255"/>
      <c r="B1321" s="598"/>
      <c r="C1321" s="138" t="s">
        <v>104</v>
      </c>
      <c r="D1321" s="116">
        <v>0</v>
      </c>
      <c r="E1321" s="116">
        <v>0</v>
      </c>
      <c r="F1321" s="463">
        <v>0</v>
      </c>
      <c r="G1321" s="116">
        <v>0</v>
      </c>
      <c r="H1321" s="436"/>
    </row>
    <row r="1322" spans="1:8" x14ac:dyDescent="0.2">
      <c r="A1322" s="254"/>
      <c r="B1322" s="596" t="s">
        <v>1265</v>
      </c>
      <c r="C1322" s="138" t="s">
        <v>1</v>
      </c>
      <c r="D1322" s="116">
        <v>0</v>
      </c>
      <c r="E1322" s="116">
        <v>0</v>
      </c>
      <c r="F1322" s="463">
        <v>0</v>
      </c>
      <c r="G1322" s="116">
        <v>0</v>
      </c>
      <c r="H1322" s="436"/>
    </row>
    <row r="1323" spans="1:8" ht="45" x14ac:dyDescent="0.2">
      <c r="A1323" s="313"/>
      <c r="B1323" s="597"/>
      <c r="C1323" s="138" t="s">
        <v>501</v>
      </c>
      <c r="D1323" s="116">
        <v>25</v>
      </c>
      <c r="E1323" s="116">
        <v>0</v>
      </c>
      <c r="F1323" s="463">
        <v>0</v>
      </c>
      <c r="G1323" s="116">
        <v>0</v>
      </c>
      <c r="H1323" s="436"/>
    </row>
    <row r="1324" spans="1:8" x14ac:dyDescent="0.2">
      <c r="A1324" s="255"/>
      <c r="B1324" s="598"/>
      <c r="C1324" s="138" t="s">
        <v>104</v>
      </c>
      <c r="D1324" s="116">
        <v>0</v>
      </c>
      <c r="E1324" s="116">
        <v>0</v>
      </c>
      <c r="F1324" s="463">
        <v>0</v>
      </c>
      <c r="G1324" s="116">
        <v>0</v>
      </c>
      <c r="H1324" s="436"/>
    </row>
    <row r="1325" spans="1:8" ht="45" customHeight="1" x14ac:dyDescent="0.2">
      <c r="A1325" s="254"/>
      <c r="B1325" s="596" t="s">
        <v>1266</v>
      </c>
      <c r="C1325" s="138" t="s">
        <v>1</v>
      </c>
      <c r="D1325" s="116">
        <f>SUM(D1326:D1327)</f>
        <v>300</v>
      </c>
      <c r="E1325" s="116">
        <v>99.96</v>
      </c>
      <c r="F1325" s="463">
        <v>33.32</v>
      </c>
      <c r="G1325" s="116">
        <v>96</v>
      </c>
      <c r="H1325" s="436"/>
    </row>
    <row r="1326" spans="1:8" ht="45" customHeight="1" x14ac:dyDescent="0.2">
      <c r="A1326" s="313"/>
      <c r="B1326" s="597"/>
      <c r="C1326" s="138" t="s">
        <v>501</v>
      </c>
      <c r="D1326" s="116">
        <v>300</v>
      </c>
      <c r="E1326" s="116">
        <v>99.96</v>
      </c>
      <c r="F1326" s="463">
        <v>33.32</v>
      </c>
      <c r="G1326" s="116">
        <v>96</v>
      </c>
      <c r="H1326" s="436"/>
    </row>
    <row r="1327" spans="1:8" ht="77.25" customHeight="1" x14ac:dyDescent="0.2">
      <c r="A1327" s="255"/>
      <c r="B1327" s="598"/>
      <c r="C1327" s="138" t="s">
        <v>104</v>
      </c>
      <c r="D1327" s="116">
        <v>0</v>
      </c>
      <c r="E1327" s="116">
        <v>0</v>
      </c>
      <c r="F1327" s="463">
        <v>0</v>
      </c>
      <c r="G1327" s="116">
        <v>0</v>
      </c>
      <c r="H1327" s="436"/>
    </row>
    <row r="1328" spans="1:8" x14ac:dyDescent="0.2">
      <c r="A1328" s="254"/>
      <c r="B1328" s="596" t="s">
        <v>1267</v>
      </c>
      <c r="C1328" s="138" t="s">
        <v>1</v>
      </c>
      <c r="D1328" s="116">
        <f>D1331</f>
        <v>25</v>
      </c>
      <c r="E1328" s="116">
        <v>0</v>
      </c>
      <c r="F1328" s="463">
        <v>0</v>
      </c>
      <c r="G1328" s="116">
        <v>0</v>
      </c>
      <c r="H1328" s="436"/>
    </row>
    <row r="1329" spans="1:8" ht="45" x14ac:dyDescent="0.2">
      <c r="A1329" s="313"/>
      <c r="B1329" s="597"/>
      <c r="C1329" s="138" t="s">
        <v>501</v>
      </c>
      <c r="D1329" s="116">
        <v>0</v>
      </c>
      <c r="E1329" s="116">
        <v>0</v>
      </c>
      <c r="F1329" s="463">
        <v>0</v>
      </c>
      <c r="G1329" s="116">
        <v>0</v>
      </c>
      <c r="H1329" s="436"/>
    </row>
    <row r="1330" spans="1:8" ht="25.5" customHeight="1" x14ac:dyDescent="0.2">
      <c r="A1330" s="255"/>
      <c r="B1330" s="598"/>
      <c r="C1330" s="138" t="s">
        <v>104</v>
      </c>
      <c r="D1330" s="116">
        <v>0</v>
      </c>
      <c r="E1330" s="116">
        <v>0</v>
      </c>
      <c r="F1330" s="463">
        <v>0</v>
      </c>
      <c r="G1330" s="116">
        <v>0</v>
      </c>
      <c r="H1330" s="436"/>
    </row>
    <row r="1331" spans="1:8" ht="150.75" customHeight="1" x14ac:dyDescent="0.2">
      <c r="A1331" s="254"/>
      <c r="B1331" s="596" t="s">
        <v>1268</v>
      </c>
      <c r="C1331" s="138" t="s">
        <v>1</v>
      </c>
      <c r="D1331" s="116">
        <f>SUM(D1332:D1333)</f>
        <v>25</v>
      </c>
      <c r="E1331" s="116">
        <v>0</v>
      </c>
      <c r="F1331" s="463">
        <v>0</v>
      </c>
      <c r="G1331" s="116">
        <v>0</v>
      </c>
      <c r="H1331" s="436"/>
    </row>
    <row r="1332" spans="1:8" ht="107.25" customHeight="1" x14ac:dyDescent="0.2">
      <c r="A1332" s="313"/>
      <c r="B1332" s="597"/>
      <c r="C1332" s="138" t="s">
        <v>501</v>
      </c>
      <c r="D1332" s="116">
        <v>25</v>
      </c>
      <c r="E1332" s="116">
        <v>0</v>
      </c>
      <c r="F1332" s="463">
        <v>0</v>
      </c>
      <c r="G1332" s="116">
        <v>0</v>
      </c>
      <c r="H1332" s="436"/>
    </row>
    <row r="1333" spans="1:8" ht="165.75" customHeight="1" x14ac:dyDescent="0.2">
      <c r="A1333" s="255"/>
      <c r="B1333" s="597"/>
      <c r="C1333" s="125" t="s">
        <v>104</v>
      </c>
      <c r="D1333" s="160">
        <v>0</v>
      </c>
      <c r="E1333" s="160">
        <v>0</v>
      </c>
      <c r="F1333" s="464">
        <v>0</v>
      </c>
      <c r="G1333" s="160">
        <v>0</v>
      </c>
      <c r="H1333" s="438"/>
    </row>
    <row r="1334" spans="1:8" ht="27.75" customHeight="1" x14ac:dyDescent="0.25">
      <c r="A1334" s="810" t="s">
        <v>1165</v>
      </c>
      <c r="B1334" s="811"/>
      <c r="C1334" s="811"/>
      <c r="D1334" s="811"/>
      <c r="E1334" s="811"/>
      <c r="F1334" s="811"/>
      <c r="G1334" s="811"/>
      <c r="H1334" s="811"/>
    </row>
    <row r="1335" spans="1:8" x14ac:dyDescent="0.2">
      <c r="A1335" s="477"/>
      <c r="B1335" s="615" t="s">
        <v>503</v>
      </c>
      <c r="C1335" s="119" t="s">
        <v>420</v>
      </c>
      <c r="D1335" s="465">
        <v>127277.28</v>
      </c>
      <c r="E1335" s="162">
        <v>0</v>
      </c>
      <c r="F1335" s="338">
        <v>0</v>
      </c>
      <c r="G1335" s="23">
        <v>0</v>
      </c>
      <c r="H1335" s="479"/>
    </row>
    <row r="1336" spans="1:8" ht="42.75" x14ac:dyDescent="0.2">
      <c r="A1336" s="477"/>
      <c r="B1336" s="615"/>
      <c r="C1336" s="241" t="s">
        <v>8</v>
      </c>
      <c r="D1336" s="466">
        <v>0</v>
      </c>
      <c r="E1336" s="162">
        <v>0</v>
      </c>
      <c r="F1336" s="338">
        <v>0</v>
      </c>
      <c r="G1336" s="23">
        <v>0</v>
      </c>
      <c r="H1336" s="479"/>
    </row>
    <row r="1337" spans="1:8" ht="57" x14ac:dyDescent="0.2">
      <c r="A1337" s="477"/>
      <c r="B1337" s="615"/>
      <c r="C1337" s="5" t="s">
        <v>2</v>
      </c>
      <c r="D1337" s="466">
        <v>56999</v>
      </c>
      <c r="E1337" s="33">
        <v>0</v>
      </c>
      <c r="F1337" s="339">
        <v>0</v>
      </c>
      <c r="G1337" s="24">
        <v>0</v>
      </c>
      <c r="H1337" s="480"/>
    </row>
    <row r="1338" spans="1:8" ht="71.25" x14ac:dyDescent="0.2">
      <c r="A1338" s="477"/>
      <c r="B1338" s="615"/>
      <c r="C1338" s="5" t="s">
        <v>3</v>
      </c>
      <c r="D1338" s="466">
        <v>54069.1</v>
      </c>
      <c r="E1338" s="33">
        <v>0</v>
      </c>
      <c r="F1338" s="338">
        <v>0</v>
      </c>
      <c r="G1338" s="24">
        <v>0</v>
      </c>
      <c r="H1338" s="480"/>
    </row>
    <row r="1339" spans="1:8" ht="28.5" x14ac:dyDescent="0.2">
      <c r="A1339" s="477"/>
      <c r="B1339" s="802"/>
      <c r="C1339" s="279" t="s">
        <v>104</v>
      </c>
      <c r="D1339" s="467">
        <v>16209.18</v>
      </c>
      <c r="E1339" s="164">
        <v>0</v>
      </c>
      <c r="F1339" s="347">
        <v>0</v>
      </c>
      <c r="G1339" s="40">
        <v>0</v>
      </c>
      <c r="H1339" s="491"/>
    </row>
    <row r="1340" spans="1:8" ht="26.25" customHeight="1" x14ac:dyDescent="0.2">
      <c r="A1340" s="533" t="s">
        <v>504</v>
      </c>
      <c r="B1340" s="760"/>
      <c r="C1340" s="760"/>
      <c r="D1340" s="760"/>
      <c r="E1340" s="760"/>
      <c r="F1340" s="760"/>
      <c r="G1340" s="760"/>
      <c r="H1340" s="761"/>
    </row>
    <row r="1341" spans="1:8" x14ac:dyDescent="0.2">
      <c r="A1341" s="477"/>
      <c r="B1341" s="614" t="s">
        <v>56</v>
      </c>
      <c r="C1341" s="119" t="s">
        <v>420</v>
      </c>
      <c r="D1341" s="161">
        <v>20120.18</v>
      </c>
      <c r="E1341" s="162">
        <v>0</v>
      </c>
      <c r="F1341" s="338">
        <v>0</v>
      </c>
      <c r="G1341" s="23">
        <v>0</v>
      </c>
      <c r="H1341" s="479"/>
    </row>
    <row r="1342" spans="1:8" ht="42.75" x14ac:dyDescent="0.2">
      <c r="A1342" s="477"/>
      <c r="B1342" s="615"/>
      <c r="C1342" s="241" t="s">
        <v>8</v>
      </c>
      <c r="D1342" s="66">
        <v>0</v>
      </c>
      <c r="E1342" s="33">
        <v>0</v>
      </c>
      <c r="F1342" s="339">
        <v>0</v>
      </c>
      <c r="G1342" s="23">
        <v>0</v>
      </c>
      <c r="H1342" s="480"/>
    </row>
    <row r="1343" spans="1:8" ht="57" x14ac:dyDescent="0.2">
      <c r="A1343" s="477"/>
      <c r="B1343" s="615"/>
      <c r="C1343" s="5" t="s">
        <v>2</v>
      </c>
      <c r="D1343" s="66">
        <v>0</v>
      </c>
      <c r="E1343" s="33">
        <v>0</v>
      </c>
      <c r="F1343" s="338">
        <v>0</v>
      </c>
      <c r="G1343" s="24">
        <v>0</v>
      </c>
      <c r="H1343" s="480"/>
    </row>
    <row r="1344" spans="1:8" ht="71.25" x14ac:dyDescent="0.2">
      <c r="A1344" s="477"/>
      <c r="B1344" s="615"/>
      <c r="C1344" s="5" t="s">
        <v>3</v>
      </c>
      <c r="D1344" s="66">
        <v>3911</v>
      </c>
      <c r="E1344" s="33">
        <v>0</v>
      </c>
      <c r="F1344" s="339">
        <v>0</v>
      </c>
      <c r="G1344" s="24">
        <v>0</v>
      </c>
      <c r="H1344" s="480"/>
    </row>
    <row r="1345" spans="1:8" ht="28.5" x14ac:dyDescent="0.2">
      <c r="A1345" s="477"/>
      <c r="B1345" s="616"/>
      <c r="C1345" s="5" t="s">
        <v>104</v>
      </c>
      <c r="D1345" s="66">
        <v>16209.18</v>
      </c>
      <c r="E1345" s="33">
        <v>0</v>
      </c>
      <c r="F1345" s="338">
        <v>0</v>
      </c>
      <c r="G1345" s="24">
        <v>0</v>
      </c>
      <c r="H1345" s="480"/>
    </row>
    <row r="1346" spans="1:8" x14ac:dyDescent="0.2">
      <c r="A1346" s="254">
        <v>1</v>
      </c>
      <c r="B1346" s="803" t="s">
        <v>505</v>
      </c>
      <c r="C1346" s="6" t="s">
        <v>420</v>
      </c>
      <c r="D1346" s="67">
        <v>20120.18</v>
      </c>
      <c r="E1346" s="7">
        <v>0</v>
      </c>
      <c r="F1346" s="340">
        <v>0</v>
      </c>
      <c r="G1346" s="8">
        <v>0</v>
      </c>
      <c r="H1346" s="481"/>
    </row>
    <row r="1347" spans="1:8" ht="45" x14ac:dyDescent="0.2">
      <c r="A1347" s="313"/>
      <c r="B1347" s="803"/>
      <c r="C1347" s="302" t="s">
        <v>8</v>
      </c>
      <c r="D1347" s="67">
        <v>0</v>
      </c>
      <c r="E1347" s="7">
        <v>0</v>
      </c>
      <c r="F1347" s="345">
        <v>0</v>
      </c>
      <c r="G1347" s="294">
        <v>0</v>
      </c>
      <c r="H1347" s="481"/>
    </row>
    <row r="1348" spans="1:8" ht="45" x14ac:dyDescent="0.2">
      <c r="A1348" s="313"/>
      <c r="B1348" s="803"/>
      <c r="C1348" s="9" t="s">
        <v>2</v>
      </c>
      <c r="D1348" s="67">
        <v>0</v>
      </c>
      <c r="E1348" s="7">
        <v>0</v>
      </c>
      <c r="F1348" s="340">
        <v>0</v>
      </c>
      <c r="G1348" s="8">
        <v>0</v>
      </c>
      <c r="H1348" s="481"/>
    </row>
    <row r="1349" spans="1:8" ht="45" x14ac:dyDescent="0.2">
      <c r="A1349" s="313"/>
      <c r="B1349" s="803"/>
      <c r="C1349" s="9" t="s">
        <v>3</v>
      </c>
      <c r="D1349" s="67">
        <v>3911</v>
      </c>
      <c r="E1349" s="7">
        <v>0</v>
      </c>
      <c r="F1349" s="345">
        <v>0</v>
      </c>
      <c r="G1349" s="8">
        <v>0</v>
      </c>
      <c r="H1349" s="481"/>
    </row>
    <row r="1350" spans="1:8" ht="60" x14ac:dyDescent="0.2">
      <c r="A1350" s="313"/>
      <c r="B1350" s="803"/>
      <c r="C1350" s="9" t="s">
        <v>104</v>
      </c>
      <c r="D1350" s="67">
        <v>16209.18</v>
      </c>
      <c r="E1350" s="7">
        <v>0</v>
      </c>
      <c r="F1350" s="340">
        <v>0</v>
      </c>
      <c r="G1350" s="8">
        <v>0</v>
      </c>
      <c r="H1350" s="493" t="s">
        <v>506</v>
      </c>
    </row>
    <row r="1351" spans="1:8" ht="120" x14ac:dyDescent="0.2">
      <c r="A1351" s="254"/>
      <c r="B1351" s="804" t="s">
        <v>507</v>
      </c>
      <c r="C1351" s="10" t="s">
        <v>420</v>
      </c>
      <c r="D1351" s="67">
        <v>20120.18</v>
      </c>
      <c r="E1351" s="7">
        <v>0</v>
      </c>
      <c r="F1351" s="345">
        <v>0</v>
      </c>
      <c r="G1351" s="8">
        <v>0</v>
      </c>
      <c r="H1351" s="481" t="s">
        <v>508</v>
      </c>
    </row>
    <row r="1352" spans="1:8" ht="60" x14ac:dyDescent="0.2">
      <c r="A1352" s="313"/>
      <c r="B1352" s="805"/>
      <c r="C1352" s="296" t="s">
        <v>8</v>
      </c>
      <c r="D1352" s="67">
        <v>0</v>
      </c>
      <c r="E1352" s="7">
        <v>0</v>
      </c>
      <c r="F1352" s="340">
        <v>0</v>
      </c>
      <c r="G1352" s="294">
        <v>0</v>
      </c>
      <c r="H1352" s="481" t="s">
        <v>509</v>
      </c>
    </row>
    <row r="1353" spans="1:8" ht="94.5" customHeight="1" x14ac:dyDescent="0.2">
      <c r="A1353" s="313"/>
      <c r="B1353" s="805"/>
      <c r="C1353" s="25" t="s">
        <v>2</v>
      </c>
      <c r="D1353" s="67">
        <v>0</v>
      </c>
      <c r="E1353" s="7">
        <v>0</v>
      </c>
      <c r="F1353" s="345">
        <v>0</v>
      </c>
      <c r="G1353" s="8">
        <v>0</v>
      </c>
      <c r="H1353" s="481" t="s">
        <v>510</v>
      </c>
    </row>
    <row r="1354" spans="1:8" ht="45" x14ac:dyDescent="0.2">
      <c r="A1354" s="313"/>
      <c r="B1354" s="805"/>
      <c r="C1354" s="25" t="s">
        <v>3</v>
      </c>
      <c r="D1354" s="67">
        <v>3911</v>
      </c>
      <c r="E1354" s="7">
        <v>0</v>
      </c>
      <c r="F1354" s="340">
        <v>0</v>
      </c>
      <c r="G1354" s="8">
        <v>0</v>
      </c>
      <c r="H1354" s="481"/>
    </row>
    <row r="1355" spans="1:8" x14ac:dyDescent="0.2">
      <c r="A1355" s="255"/>
      <c r="B1355" s="806"/>
      <c r="C1355" s="25" t="s">
        <v>104</v>
      </c>
      <c r="D1355" s="269">
        <v>16209.18</v>
      </c>
      <c r="E1355" s="11">
        <v>0</v>
      </c>
      <c r="F1355" s="354">
        <v>0</v>
      </c>
      <c r="G1355" s="7">
        <v>0</v>
      </c>
      <c r="H1355" s="481"/>
    </row>
    <row r="1356" spans="1:8" x14ac:dyDescent="0.2">
      <c r="A1356" s="477"/>
      <c r="B1356" s="627" t="s">
        <v>511</v>
      </c>
      <c r="C1356" s="10" t="s">
        <v>420</v>
      </c>
      <c r="D1356" s="794" t="s">
        <v>512</v>
      </c>
      <c r="E1356" s="795"/>
      <c r="F1356" s="795"/>
      <c r="G1356" s="7"/>
      <c r="H1356" s="481"/>
    </row>
    <row r="1357" spans="1:8" ht="45" x14ac:dyDescent="0.2">
      <c r="A1357" s="477"/>
      <c r="B1357" s="531"/>
      <c r="C1357" s="296" t="s">
        <v>8</v>
      </c>
      <c r="D1357" s="796"/>
      <c r="E1357" s="797"/>
      <c r="F1357" s="797"/>
      <c r="G1357" s="7"/>
      <c r="H1357" s="481"/>
    </row>
    <row r="1358" spans="1:8" ht="45" x14ac:dyDescent="0.2">
      <c r="A1358" s="477"/>
      <c r="B1358" s="531"/>
      <c r="C1358" s="25" t="s">
        <v>2</v>
      </c>
      <c r="D1358" s="796"/>
      <c r="E1358" s="797"/>
      <c r="F1358" s="797"/>
      <c r="G1358" s="7"/>
      <c r="H1358" s="481"/>
    </row>
    <row r="1359" spans="1:8" ht="45" x14ac:dyDescent="0.2">
      <c r="A1359" s="477"/>
      <c r="B1359" s="531"/>
      <c r="C1359" s="25" t="s">
        <v>3</v>
      </c>
      <c r="D1359" s="796"/>
      <c r="E1359" s="797"/>
      <c r="F1359" s="797"/>
      <c r="G1359" s="7"/>
      <c r="H1359" s="481"/>
    </row>
    <row r="1360" spans="1:8" x14ac:dyDescent="0.2">
      <c r="A1360" s="477"/>
      <c r="B1360" s="532"/>
      <c r="C1360" s="295" t="s">
        <v>104</v>
      </c>
      <c r="D1360" s="798"/>
      <c r="E1360" s="799"/>
      <c r="F1360" s="799"/>
      <c r="G1360" s="7"/>
      <c r="H1360" s="481"/>
    </row>
    <row r="1361" spans="1:8" x14ac:dyDescent="0.2">
      <c r="A1361" s="254"/>
      <c r="B1361" s="771" t="s">
        <v>513</v>
      </c>
      <c r="C1361" s="10" t="s">
        <v>420</v>
      </c>
      <c r="D1361" s="270">
        <v>3911</v>
      </c>
      <c r="E1361" s="22">
        <v>0</v>
      </c>
      <c r="F1361" s="393">
        <v>0</v>
      </c>
      <c r="G1361" s="7">
        <v>0</v>
      </c>
      <c r="H1361" s="481"/>
    </row>
    <row r="1362" spans="1:8" ht="45" x14ac:dyDescent="0.2">
      <c r="A1362" s="313"/>
      <c r="B1362" s="789"/>
      <c r="C1362" s="296" t="s">
        <v>8</v>
      </c>
      <c r="D1362" s="67">
        <v>0</v>
      </c>
      <c r="E1362" s="7">
        <v>0</v>
      </c>
      <c r="F1362" s="345">
        <v>0</v>
      </c>
      <c r="G1362" s="8">
        <v>0</v>
      </c>
      <c r="H1362" s="481"/>
    </row>
    <row r="1363" spans="1:8" ht="45" x14ac:dyDescent="0.2">
      <c r="A1363" s="313"/>
      <c r="B1363" s="789"/>
      <c r="C1363" s="25" t="s">
        <v>2</v>
      </c>
      <c r="D1363" s="67">
        <v>0</v>
      </c>
      <c r="E1363" s="7">
        <v>0</v>
      </c>
      <c r="F1363" s="345">
        <v>0</v>
      </c>
      <c r="G1363" s="8">
        <v>0</v>
      </c>
      <c r="H1363" s="481"/>
    </row>
    <row r="1364" spans="1:8" ht="45" x14ac:dyDescent="0.2">
      <c r="A1364" s="313"/>
      <c r="B1364" s="789"/>
      <c r="C1364" s="25" t="s">
        <v>3</v>
      </c>
      <c r="D1364" s="67">
        <v>3911</v>
      </c>
      <c r="E1364" s="7">
        <v>0</v>
      </c>
      <c r="F1364" s="345">
        <v>0</v>
      </c>
      <c r="G1364" s="8">
        <v>0</v>
      </c>
      <c r="H1364" s="481"/>
    </row>
    <row r="1365" spans="1:8" x14ac:dyDescent="0.2">
      <c r="A1365" s="255"/>
      <c r="B1365" s="790"/>
      <c r="C1365" s="295" t="s">
        <v>104</v>
      </c>
      <c r="D1365" s="67">
        <v>0</v>
      </c>
      <c r="E1365" s="7">
        <v>0</v>
      </c>
      <c r="F1365" s="345">
        <v>0</v>
      </c>
      <c r="G1365" s="8">
        <v>0</v>
      </c>
      <c r="H1365" s="481"/>
    </row>
    <row r="1366" spans="1:8" x14ac:dyDescent="0.2">
      <c r="A1366" s="254"/>
      <c r="B1366" s="800" t="s">
        <v>514</v>
      </c>
      <c r="C1366" s="245" t="s">
        <v>420</v>
      </c>
      <c r="D1366" s="67">
        <v>16209.18</v>
      </c>
      <c r="E1366" s="7">
        <v>0</v>
      </c>
      <c r="F1366" s="345">
        <v>0</v>
      </c>
      <c r="G1366" s="8">
        <v>0</v>
      </c>
      <c r="H1366" s="481"/>
    </row>
    <row r="1367" spans="1:8" ht="45" x14ac:dyDescent="0.2">
      <c r="A1367" s="313"/>
      <c r="B1367" s="801"/>
      <c r="C1367" s="245" t="s">
        <v>8</v>
      </c>
      <c r="D1367" s="67">
        <v>0</v>
      </c>
      <c r="E1367" s="7">
        <v>0</v>
      </c>
      <c r="F1367" s="345">
        <v>0</v>
      </c>
      <c r="G1367" s="8">
        <v>0</v>
      </c>
      <c r="H1367" s="481"/>
    </row>
    <row r="1368" spans="1:8" ht="45" x14ac:dyDescent="0.2">
      <c r="A1368" s="313"/>
      <c r="B1368" s="801"/>
      <c r="C1368" s="245" t="s">
        <v>2</v>
      </c>
      <c r="D1368" s="67">
        <v>0</v>
      </c>
      <c r="E1368" s="7">
        <v>0</v>
      </c>
      <c r="F1368" s="345">
        <v>0</v>
      </c>
      <c r="G1368" s="8">
        <v>0</v>
      </c>
      <c r="H1368" s="481"/>
    </row>
    <row r="1369" spans="1:8" ht="45" x14ac:dyDescent="0.2">
      <c r="A1369" s="313"/>
      <c r="B1369" s="801"/>
      <c r="C1369" s="245" t="s">
        <v>3</v>
      </c>
      <c r="D1369" s="67">
        <v>0</v>
      </c>
      <c r="E1369" s="7">
        <v>0</v>
      </c>
      <c r="F1369" s="345">
        <v>0</v>
      </c>
      <c r="G1369" s="8">
        <v>0</v>
      </c>
      <c r="H1369" s="481"/>
    </row>
    <row r="1370" spans="1:8" ht="31.5" customHeight="1" x14ac:dyDescent="0.2">
      <c r="A1370" s="255"/>
      <c r="B1370" s="801"/>
      <c r="C1370" s="292" t="s">
        <v>104</v>
      </c>
      <c r="D1370" s="269">
        <v>16209.18</v>
      </c>
      <c r="E1370" s="11">
        <v>0</v>
      </c>
      <c r="F1370" s="353">
        <v>0</v>
      </c>
      <c r="G1370" s="293">
        <v>0</v>
      </c>
      <c r="H1370" s="424"/>
    </row>
    <row r="1371" spans="1:8" ht="31.5" customHeight="1" x14ac:dyDescent="0.25">
      <c r="A1371" s="807" t="s">
        <v>515</v>
      </c>
      <c r="B1371" s="808"/>
      <c r="C1371" s="808"/>
      <c r="D1371" s="808"/>
      <c r="E1371" s="808"/>
      <c r="F1371" s="808"/>
      <c r="G1371" s="808"/>
      <c r="H1371" s="809"/>
    </row>
    <row r="1372" spans="1:8" x14ac:dyDescent="0.2">
      <c r="A1372" s="477"/>
      <c r="B1372" s="614" t="s">
        <v>56</v>
      </c>
      <c r="C1372" s="119" t="s">
        <v>420</v>
      </c>
      <c r="D1372" s="176">
        <v>0</v>
      </c>
      <c r="E1372" s="162">
        <v>0</v>
      </c>
      <c r="F1372" s="338">
        <v>0</v>
      </c>
      <c r="G1372" s="23">
        <v>0</v>
      </c>
      <c r="H1372" s="479"/>
    </row>
    <row r="1373" spans="1:8" ht="42.75" x14ac:dyDescent="0.2">
      <c r="A1373" s="477"/>
      <c r="B1373" s="615"/>
      <c r="C1373" s="241" t="s">
        <v>8</v>
      </c>
      <c r="D1373" s="177">
        <v>0</v>
      </c>
      <c r="E1373" s="33">
        <v>0</v>
      </c>
      <c r="F1373" s="338">
        <v>0</v>
      </c>
      <c r="G1373" s="23">
        <v>0</v>
      </c>
      <c r="H1373" s="480"/>
    </row>
    <row r="1374" spans="1:8" ht="57" x14ac:dyDescent="0.2">
      <c r="A1374" s="477"/>
      <c r="B1374" s="615"/>
      <c r="C1374" s="5" t="s">
        <v>2</v>
      </c>
      <c r="D1374" s="177">
        <v>0</v>
      </c>
      <c r="E1374" s="33">
        <v>0</v>
      </c>
      <c r="F1374" s="339">
        <v>0</v>
      </c>
      <c r="G1374" s="24">
        <v>0</v>
      </c>
      <c r="H1374" s="480"/>
    </row>
    <row r="1375" spans="1:8" ht="71.25" x14ac:dyDescent="0.2">
      <c r="A1375" s="477"/>
      <c r="B1375" s="615"/>
      <c r="C1375" s="5" t="s">
        <v>3</v>
      </c>
      <c r="D1375" s="177">
        <v>0</v>
      </c>
      <c r="E1375" s="33">
        <v>0</v>
      </c>
      <c r="F1375" s="338">
        <v>0</v>
      </c>
      <c r="G1375" s="24">
        <v>0</v>
      </c>
      <c r="H1375" s="480"/>
    </row>
    <row r="1376" spans="1:8" ht="28.5" x14ac:dyDescent="0.2">
      <c r="A1376" s="477"/>
      <c r="B1376" s="616"/>
      <c r="C1376" s="5" t="s">
        <v>104</v>
      </c>
      <c r="D1376" s="177">
        <v>0</v>
      </c>
      <c r="E1376" s="33">
        <v>0</v>
      </c>
      <c r="F1376" s="339">
        <v>0</v>
      </c>
      <c r="G1376" s="24">
        <v>0</v>
      </c>
      <c r="H1376" s="480"/>
    </row>
    <row r="1377" spans="1:8" x14ac:dyDescent="0.2">
      <c r="A1377" s="254">
        <v>1</v>
      </c>
      <c r="B1377" s="753" t="s">
        <v>516</v>
      </c>
      <c r="C1377" s="6" t="s">
        <v>420</v>
      </c>
      <c r="D1377" s="67">
        <v>0</v>
      </c>
      <c r="E1377" s="7">
        <v>0</v>
      </c>
      <c r="F1377" s="345">
        <v>0</v>
      </c>
      <c r="G1377" s="8">
        <v>0</v>
      </c>
      <c r="H1377" s="481"/>
    </row>
    <row r="1378" spans="1:8" ht="45" x14ac:dyDescent="0.2">
      <c r="A1378" s="313"/>
      <c r="B1378" s="753"/>
      <c r="C1378" s="302" t="s">
        <v>8</v>
      </c>
      <c r="D1378" s="67">
        <v>0</v>
      </c>
      <c r="E1378" s="7">
        <v>0</v>
      </c>
      <c r="F1378" s="340">
        <v>0</v>
      </c>
      <c r="G1378" s="294">
        <v>0</v>
      </c>
      <c r="H1378" s="481"/>
    </row>
    <row r="1379" spans="1:8" ht="45" x14ac:dyDescent="0.2">
      <c r="A1379" s="313"/>
      <c r="B1379" s="753"/>
      <c r="C1379" s="9" t="s">
        <v>2</v>
      </c>
      <c r="D1379" s="67">
        <v>0</v>
      </c>
      <c r="E1379" s="7">
        <v>0</v>
      </c>
      <c r="F1379" s="345">
        <v>0</v>
      </c>
      <c r="G1379" s="8">
        <v>0</v>
      </c>
      <c r="H1379" s="481"/>
    </row>
    <row r="1380" spans="1:8" ht="45" x14ac:dyDescent="0.2">
      <c r="A1380" s="313"/>
      <c r="B1380" s="753"/>
      <c r="C1380" s="9" t="s">
        <v>3</v>
      </c>
      <c r="D1380" s="67">
        <v>0</v>
      </c>
      <c r="E1380" s="7">
        <v>0</v>
      </c>
      <c r="F1380" s="340">
        <v>0</v>
      </c>
      <c r="G1380" s="8">
        <v>0</v>
      </c>
      <c r="H1380" s="481"/>
    </row>
    <row r="1381" spans="1:8" x14ac:dyDescent="0.2">
      <c r="A1381" s="255"/>
      <c r="B1381" s="753"/>
      <c r="C1381" s="9" t="s">
        <v>104</v>
      </c>
      <c r="D1381" s="67">
        <v>0</v>
      </c>
      <c r="E1381" s="7">
        <v>0</v>
      </c>
      <c r="F1381" s="345">
        <v>0</v>
      </c>
      <c r="G1381" s="8">
        <v>0</v>
      </c>
      <c r="H1381" s="481"/>
    </row>
    <row r="1382" spans="1:8" x14ac:dyDescent="0.2">
      <c r="A1382" s="254"/>
      <c r="B1382" s="771" t="s">
        <v>517</v>
      </c>
      <c r="C1382" s="6" t="s">
        <v>420</v>
      </c>
      <c r="D1382" s="67">
        <v>0</v>
      </c>
      <c r="E1382" s="7">
        <v>0</v>
      </c>
      <c r="F1382" s="340">
        <v>0</v>
      </c>
      <c r="G1382" s="8">
        <v>0</v>
      </c>
      <c r="H1382" s="791" t="s">
        <v>518</v>
      </c>
    </row>
    <row r="1383" spans="1:8" ht="45" x14ac:dyDescent="0.2">
      <c r="A1383" s="313"/>
      <c r="B1383" s="789"/>
      <c r="C1383" s="302" t="s">
        <v>8</v>
      </c>
      <c r="D1383" s="67">
        <v>0</v>
      </c>
      <c r="E1383" s="7">
        <v>0</v>
      </c>
      <c r="F1383" s="345">
        <v>0</v>
      </c>
      <c r="G1383" s="294">
        <v>0</v>
      </c>
      <c r="H1383" s="792"/>
    </row>
    <row r="1384" spans="1:8" ht="45" x14ac:dyDescent="0.2">
      <c r="A1384" s="313"/>
      <c r="B1384" s="789"/>
      <c r="C1384" s="9" t="s">
        <v>2</v>
      </c>
      <c r="D1384" s="67">
        <v>0</v>
      </c>
      <c r="E1384" s="7">
        <v>0</v>
      </c>
      <c r="F1384" s="340">
        <v>0</v>
      </c>
      <c r="G1384" s="8">
        <v>0</v>
      </c>
      <c r="H1384" s="792"/>
    </row>
    <row r="1385" spans="1:8" ht="45" x14ac:dyDescent="0.2">
      <c r="A1385" s="313"/>
      <c r="B1385" s="789"/>
      <c r="C1385" s="9" t="s">
        <v>3</v>
      </c>
      <c r="D1385" s="67">
        <v>0</v>
      </c>
      <c r="E1385" s="7">
        <v>0</v>
      </c>
      <c r="F1385" s="345">
        <v>0</v>
      </c>
      <c r="G1385" s="8">
        <v>0</v>
      </c>
      <c r="H1385" s="792"/>
    </row>
    <row r="1386" spans="1:8" x14ac:dyDescent="0.2">
      <c r="A1386" s="255"/>
      <c r="B1386" s="790"/>
      <c r="C1386" s="303" t="s">
        <v>104</v>
      </c>
      <c r="D1386" s="67">
        <v>0</v>
      </c>
      <c r="E1386" s="7">
        <v>0</v>
      </c>
      <c r="F1386" s="340">
        <v>0</v>
      </c>
      <c r="G1386" s="8">
        <v>0</v>
      </c>
      <c r="H1386" s="793"/>
    </row>
    <row r="1387" spans="1:8" x14ac:dyDescent="0.2">
      <c r="A1387" s="254"/>
      <c r="B1387" s="536" t="s">
        <v>519</v>
      </c>
      <c r="C1387" s="6" t="s">
        <v>420</v>
      </c>
      <c r="D1387" s="67">
        <v>0</v>
      </c>
      <c r="E1387" s="7">
        <v>0</v>
      </c>
      <c r="F1387" s="340">
        <v>0</v>
      </c>
      <c r="G1387" s="8">
        <v>0</v>
      </c>
      <c r="H1387" s="494"/>
    </row>
    <row r="1388" spans="1:8" ht="45" x14ac:dyDescent="0.2">
      <c r="A1388" s="313"/>
      <c r="B1388" s="755"/>
      <c r="C1388" s="302" t="s">
        <v>8</v>
      </c>
      <c r="D1388" s="67">
        <v>0</v>
      </c>
      <c r="E1388" s="7">
        <v>0</v>
      </c>
      <c r="F1388" s="340">
        <v>0</v>
      </c>
      <c r="G1388" s="8">
        <v>0</v>
      </c>
      <c r="H1388" s="494"/>
    </row>
    <row r="1389" spans="1:8" ht="45" x14ac:dyDescent="0.2">
      <c r="A1389" s="313"/>
      <c r="B1389" s="755"/>
      <c r="C1389" s="9" t="s">
        <v>2</v>
      </c>
      <c r="D1389" s="67">
        <v>0</v>
      </c>
      <c r="E1389" s="7">
        <v>0</v>
      </c>
      <c r="F1389" s="340">
        <v>0</v>
      </c>
      <c r="G1389" s="8">
        <v>0</v>
      </c>
      <c r="H1389" s="494"/>
    </row>
    <row r="1390" spans="1:8" ht="45" x14ac:dyDescent="0.2">
      <c r="A1390" s="313"/>
      <c r="B1390" s="755"/>
      <c r="C1390" s="9" t="s">
        <v>3</v>
      </c>
      <c r="D1390" s="67">
        <v>0</v>
      </c>
      <c r="E1390" s="7">
        <v>0</v>
      </c>
      <c r="F1390" s="340">
        <v>0</v>
      </c>
      <c r="G1390" s="8">
        <v>0</v>
      </c>
      <c r="H1390" s="494"/>
    </row>
    <row r="1391" spans="1:8" x14ac:dyDescent="0.2">
      <c r="A1391" s="255"/>
      <c r="B1391" s="672"/>
      <c r="C1391" s="303" t="s">
        <v>104</v>
      </c>
      <c r="D1391" s="67">
        <v>0</v>
      </c>
      <c r="E1391" s="7">
        <v>0</v>
      </c>
      <c r="F1391" s="340">
        <v>0</v>
      </c>
      <c r="G1391" s="8">
        <v>0</v>
      </c>
      <c r="H1391" s="494"/>
    </row>
    <row r="1392" spans="1:8" x14ac:dyDescent="0.2">
      <c r="A1392" s="254"/>
      <c r="B1392" s="536" t="s">
        <v>520</v>
      </c>
      <c r="C1392" s="6" t="s">
        <v>420</v>
      </c>
      <c r="D1392" s="67">
        <v>0</v>
      </c>
      <c r="E1392" s="7">
        <v>0</v>
      </c>
      <c r="F1392" s="340">
        <v>0</v>
      </c>
      <c r="G1392" s="8">
        <v>0</v>
      </c>
      <c r="H1392" s="791" t="s">
        <v>518</v>
      </c>
    </row>
    <row r="1393" spans="1:8" ht="45" x14ac:dyDescent="0.2">
      <c r="A1393" s="313"/>
      <c r="B1393" s="755"/>
      <c r="C1393" s="302" t="s">
        <v>8</v>
      </c>
      <c r="D1393" s="67">
        <v>0</v>
      </c>
      <c r="E1393" s="7">
        <v>0</v>
      </c>
      <c r="F1393" s="345">
        <v>0</v>
      </c>
      <c r="G1393" s="294">
        <v>0</v>
      </c>
      <c r="H1393" s="792"/>
    </row>
    <row r="1394" spans="1:8" ht="45" x14ac:dyDescent="0.2">
      <c r="A1394" s="313"/>
      <c r="B1394" s="755"/>
      <c r="C1394" s="9" t="s">
        <v>2</v>
      </c>
      <c r="D1394" s="67">
        <v>0</v>
      </c>
      <c r="E1394" s="7">
        <v>0</v>
      </c>
      <c r="F1394" s="340">
        <v>0</v>
      </c>
      <c r="G1394" s="8">
        <v>0</v>
      </c>
      <c r="H1394" s="792"/>
    </row>
    <row r="1395" spans="1:8" ht="45" x14ac:dyDescent="0.2">
      <c r="A1395" s="313"/>
      <c r="B1395" s="755"/>
      <c r="C1395" s="9" t="s">
        <v>3</v>
      </c>
      <c r="D1395" s="67">
        <v>0</v>
      </c>
      <c r="E1395" s="7">
        <v>0</v>
      </c>
      <c r="F1395" s="345">
        <v>0</v>
      </c>
      <c r="G1395" s="8">
        <v>0</v>
      </c>
      <c r="H1395" s="792"/>
    </row>
    <row r="1396" spans="1:8" x14ac:dyDescent="0.2">
      <c r="A1396" s="255"/>
      <c r="B1396" s="672"/>
      <c r="C1396" s="9" t="s">
        <v>104</v>
      </c>
      <c r="D1396" s="67">
        <v>0</v>
      </c>
      <c r="E1396" s="7">
        <v>0</v>
      </c>
      <c r="F1396" s="340">
        <v>0</v>
      </c>
      <c r="G1396" s="8">
        <v>0</v>
      </c>
      <c r="H1396" s="793"/>
    </row>
    <row r="1397" spans="1:8" x14ac:dyDescent="0.2">
      <c r="A1397" s="254"/>
      <c r="B1397" s="536" t="s">
        <v>521</v>
      </c>
      <c r="C1397" s="10" t="s">
        <v>420</v>
      </c>
      <c r="D1397" s="67">
        <v>0</v>
      </c>
      <c r="E1397" s="7">
        <v>0</v>
      </c>
      <c r="F1397" s="345">
        <v>0</v>
      </c>
      <c r="G1397" s="8"/>
      <c r="H1397" s="495"/>
    </row>
    <row r="1398" spans="1:8" ht="45" x14ac:dyDescent="0.2">
      <c r="A1398" s="313"/>
      <c r="B1398" s="755"/>
      <c r="C1398" s="296" t="s">
        <v>8</v>
      </c>
      <c r="D1398" s="67">
        <v>0</v>
      </c>
      <c r="E1398" s="7">
        <v>0</v>
      </c>
      <c r="F1398" s="345">
        <v>0</v>
      </c>
      <c r="G1398" s="8"/>
      <c r="H1398" s="495"/>
    </row>
    <row r="1399" spans="1:8" ht="45" x14ac:dyDescent="0.2">
      <c r="A1399" s="313"/>
      <c r="B1399" s="755"/>
      <c r="C1399" s="25" t="s">
        <v>2</v>
      </c>
      <c r="D1399" s="67">
        <v>0</v>
      </c>
      <c r="E1399" s="7">
        <v>0</v>
      </c>
      <c r="F1399" s="345">
        <v>0</v>
      </c>
      <c r="G1399" s="8"/>
      <c r="H1399" s="495"/>
    </row>
    <row r="1400" spans="1:8" ht="45" x14ac:dyDescent="0.2">
      <c r="A1400" s="313"/>
      <c r="B1400" s="755"/>
      <c r="C1400" s="25" t="s">
        <v>3</v>
      </c>
      <c r="D1400" s="67">
        <v>0</v>
      </c>
      <c r="E1400" s="7">
        <v>0</v>
      </c>
      <c r="F1400" s="345">
        <v>0</v>
      </c>
      <c r="G1400" s="8"/>
      <c r="H1400" s="495"/>
    </row>
    <row r="1401" spans="1:8" x14ac:dyDescent="0.2">
      <c r="A1401" s="255"/>
      <c r="B1401" s="672"/>
      <c r="C1401" s="295" t="s">
        <v>104</v>
      </c>
      <c r="D1401" s="67">
        <v>0</v>
      </c>
      <c r="E1401" s="7">
        <v>0</v>
      </c>
      <c r="F1401" s="345">
        <v>0</v>
      </c>
      <c r="G1401" s="8"/>
      <c r="H1401" s="495"/>
    </row>
    <row r="1402" spans="1:8" x14ac:dyDescent="0.2">
      <c r="A1402" s="254"/>
      <c r="B1402" s="536" t="s">
        <v>522</v>
      </c>
      <c r="C1402" s="10" t="s">
        <v>420</v>
      </c>
      <c r="D1402" s="67">
        <v>0</v>
      </c>
      <c r="E1402" s="7">
        <v>0</v>
      </c>
      <c r="F1402" s="345">
        <v>0</v>
      </c>
      <c r="G1402" s="8"/>
      <c r="H1402" s="495"/>
    </row>
    <row r="1403" spans="1:8" ht="45" x14ac:dyDescent="0.2">
      <c r="A1403" s="313"/>
      <c r="B1403" s="755"/>
      <c r="C1403" s="296" t="s">
        <v>8</v>
      </c>
      <c r="D1403" s="67">
        <v>0</v>
      </c>
      <c r="E1403" s="7">
        <v>0</v>
      </c>
      <c r="F1403" s="345">
        <v>0</v>
      </c>
      <c r="G1403" s="8"/>
      <c r="H1403" s="495"/>
    </row>
    <row r="1404" spans="1:8" ht="45" x14ac:dyDescent="0.2">
      <c r="A1404" s="313"/>
      <c r="B1404" s="755"/>
      <c r="C1404" s="25" t="s">
        <v>2</v>
      </c>
      <c r="D1404" s="67">
        <v>0</v>
      </c>
      <c r="E1404" s="7">
        <v>0</v>
      </c>
      <c r="F1404" s="345">
        <v>0</v>
      </c>
      <c r="G1404" s="8"/>
      <c r="H1404" s="495"/>
    </row>
    <row r="1405" spans="1:8" ht="45" x14ac:dyDescent="0.2">
      <c r="A1405" s="313"/>
      <c r="B1405" s="755"/>
      <c r="C1405" s="25" t="s">
        <v>3</v>
      </c>
      <c r="D1405" s="67">
        <v>0</v>
      </c>
      <c r="E1405" s="7">
        <v>0</v>
      </c>
      <c r="F1405" s="345">
        <v>0</v>
      </c>
      <c r="G1405" s="8"/>
      <c r="H1405" s="495"/>
    </row>
    <row r="1406" spans="1:8" x14ac:dyDescent="0.2">
      <c r="A1406" s="255"/>
      <c r="B1406" s="672"/>
      <c r="C1406" s="295" t="s">
        <v>104</v>
      </c>
      <c r="D1406" s="67">
        <v>0</v>
      </c>
      <c r="E1406" s="7">
        <v>0</v>
      </c>
      <c r="F1406" s="345">
        <v>0</v>
      </c>
      <c r="G1406" s="8"/>
      <c r="H1406" s="495"/>
    </row>
    <row r="1407" spans="1:8" x14ac:dyDescent="0.2">
      <c r="A1407" s="254"/>
      <c r="B1407" s="536" t="s">
        <v>523</v>
      </c>
      <c r="C1407" s="10" t="s">
        <v>420</v>
      </c>
      <c r="D1407" s="67">
        <v>0</v>
      </c>
      <c r="E1407" s="7">
        <v>0</v>
      </c>
      <c r="F1407" s="345">
        <v>0</v>
      </c>
      <c r="G1407" s="8"/>
      <c r="H1407" s="495"/>
    </row>
    <row r="1408" spans="1:8" ht="45" x14ac:dyDescent="0.2">
      <c r="A1408" s="313"/>
      <c r="B1408" s="755"/>
      <c r="C1408" s="296" t="s">
        <v>8</v>
      </c>
      <c r="D1408" s="67">
        <v>0</v>
      </c>
      <c r="E1408" s="7">
        <v>0</v>
      </c>
      <c r="F1408" s="345">
        <v>0</v>
      </c>
      <c r="G1408" s="8"/>
      <c r="H1408" s="495"/>
    </row>
    <row r="1409" spans="1:8" ht="45" x14ac:dyDescent="0.2">
      <c r="A1409" s="313"/>
      <c r="B1409" s="755"/>
      <c r="C1409" s="25" t="s">
        <v>2</v>
      </c>
      <c r="D1409" s="67">
        <v>0</v>
      </c>
      <c r="E1409" s="7">
        <v>0</v>
      </c>
      <c r="F1409" s="345">
        <v>0</v>
      </c>
      <c r="G1409" s="8"/>
      <c r="H1409" s="495"/>
    </row>
    <row r="1410" spans="1:8" ht="45" x14ac:dyDescent="0.2">
      <c r="A1410" s="313"/>
      <c r="B1410" s="755"/>
      <c r="C1410" s="25" t="s">
        <v>3</v>
      </c>
      <c r="D1410" s="67">
        <v>0</v>
      </c>
      <c r="E1410" s="7">
        <v>0</v>
      </c>
      <c r="F1410" s="345">
        <v>0</v>
      </c>
      <c r="G1410" s="8"/>
      <c r="H1410" s="495"/>
    </row>
    <row r="1411" spans="1:8" x14ac:dyDescent="0.2">
      <c r="A1411" s="255"/>
      <c r="B1411" s="755"/>
      <c r="C1411" s="295" t="s">
        <v>104</v>
      </c>
      <c r="D1411" s="269">
        <v>0</v>
      </c>
      <c r="E1411" s="11">
        <v>0</v>
      </c>
      <c r="F1411" s="353">
        <v>0</v>
      </c>
      <c r="G1411" s="293"/>
      <c r="H1411" s="494"/>
    </row>
    <row r="1412" spans="1:8" ht="27.75" customHeight="1" x14ac:dyDescent="0.2">
      <c r="A1412" s="533" t="s">
        <v>524</v>
      </c>
      <c r="B1412" s="760"/>
      <c r="C1412" s="760"/>
      <c r="D1412" s="760"/>
      <c r="E1412" s="760"/>
      <c r="F1412" s="760"/>
      <c r="G1412" s="760"/>
      <c r="H1412" s="761"/>
    </row>
    <row r="1413" spans="1:8" x14ac:dyDescent="0.2">
      <c r="A1413" s="477"/>
      <c r="B1413" s="614" t="s">
        <v>56</v>
      </c>
      <c r="C1413" s="119" t="s">
        <v>420</v>
      </c>
      <c r="D1413" s="176">
        <v>56999</v>
      </c>
      <c r="E1413" s="162">
        <v>0</v>
      </c>
      <c r="F1413" s="338">
        <v>0</v>
      </c>
      <c r="G1413" s="23">
        <v>0</v>
      </c>
      <c r="H1413" s="479"/>
    </row>
    <row r="1414" spans="1:8" ht="42.75" x14ac:dyDescent="0.2">
      <c r="A1414" s="477"/>
      <c r="B1414" s="615"/>
      <c r="C1414" s="241" t="s">
        <v>8</v>
      </c>
      <c r="D1414" s="177">
        <v>0</v>
      </c>
      <c r="E1414" s="33">
        <v>0</v>
      </c>
      <c r="F1414" s="339">
        <v>0</v>
      </c>
      <c r="G1414" s="23">
        <v>0</v>
      </c>
      <c r="H1414" s="480"/>
    </row>
    <row r="1415" spans="1:8" ht="57" x14ac:dyDescent="0.2">
      <c r="A1415" s="477"/>
      <c r="B1415" s="615"/>
      <c r="C1415" s="5" t="s">
        <v>2</v>
      </c>
      <c r="D1415" s="177">
        <v>56999</v>
      </c>
      <c r="E1415" s="33">
        <v>0</v>
      </c>
      <c r="F1415" s="338">
        <v>0</v>
      </c>
      <c r="G1415" s="24">
        <v>0</v>
      </c>
      <c r="H1415" s="480"/>
    </row>
    <row r="1416" spans="1:8" ht="71.25" x14ac:dyDescent="0.2">
      <c r="A1416" s="477"/>
      <c r="B1416" s="615"/>
      <c r="C1416" s="5" t="s">
        <v>3</v>
      </c>
      <c r="D1416" s="177">
        <v>0</v>
      </c>
      <c r="E1416" s="33">
        <v>0</v>
      </c>
      <c r="F1416" s="339">
        <v>0</v>
      </c>
      <c r="G1416" s="24">
        <v>0</v>
      </c>
      <c r="H1416" s="480"/>
    </row>
    <row r="1417" spans="1:8" ht="28.5" x14ac:dyDescent="0.2">
      <c r="A1417" s="477"/>
      <c r="B1417" s="616"/>
      <c r="C1417" s="5" t="s">
        <v>104</v>
      </c>
      <c r="D1417" s="177">
        <v>0</v>
      </c>
      <c r="E1417" s="33">
        <v>0</v>
      </c>
      <c r="F1417" s="338">
        <v>0</v>
      </c>
      <c r="G1417" s="24">
        <v>0</v>
      </c>
      <c r="H1417" s="480"/>
    </row>
    <row r="1418" spans="1:8" x14ac:dyDescent="0.2">
      <c r="A1418" s="254">
        <v>1</v>
      </c>
      <c r="B1418" s="753" t="s">
        <v>525</v>
      </c>
      <c r="C1418" s="6" t="s">
        <v>420</v>
      </c>
      <c r="D1418" s="67">
        <v>56999</v>
      </c>
      <c r="E1418" s="7">
        <v>0</v>
      </c>
      <c r="F1418" s="340">
        <v>0</v>
      </c>
      <c r="G1418" s="8">
        <v>0</v>
      </c>
      <c r="H1418" s="481"/>
    </row>
    <row r="1419" spans="1:8" ht="45" x14ac:dyDescent="0.2">
      <c r="A1419" s="313"/>
      <c r="B1419" s="753"/>
      <c r="C1419" s="302" t="s">
        <v>8</v>
      </c>
      <c r="D1419" s="67">
        <v>0</v>
      </c>
      <c r="E1419" s="7">
        <v>0</v>
      </c>
      <c r="F1419" s="345">
        <v>0</v>
      </c>
      <c r="G1419" s="294">
        <v>0</v>
      </c>
      <c r="H1419" s="481"/>
    </row>
    <row r="1420" spans="1:8" ht="45" x14ac:dyDescent="0.2">
      <c r="A1420" s="313"/>
      <c r="B1420" s="753"/>
      <c r="C1420" s="9" t="s">
        <v>2</v>
      </c>
      <c r="D1420" s="67">
        <v>56999</v>
      </c>
      <c r="E1420" s="7">
        <v>0</v>
      </c>
      <c r="F1420" s="340">
        <v>0</v>
      </c>
      <c r="G1420" s="8">
        <v>0</v>
      </c>
      <c r="H1420" s="481"/>
    </row>
    <row r="1421" spans="1:8" ht="45" x14ac:dyDescent="0.2">
      <c r="A1421" s="313"/>
      <c r="B1421" s="753"/>
      <c r="C1421" s="9" t="s">
        <v>3</v>
      </c>
      <c r="D1421" s="67">
        <v>0</v>
      </c>
      <c r="E1421" s="7">
        <v>0</v>
      </c>
      <c r="F1421" s="345">
        <v>0</v>
      </c>
      <c r="G1421" s="8">
        <v>0</v>
      </c>
      <c r="H1421" s="481"/>
    </row>
    <row r="1422" spans="1:8" x14ac:dyDescent="0.2">
      <c r="A1422" s="255"/>
      <c r="B1422" s="753"/>
      <c r="C1422" s="9" t="s">
        <v>104</v>
      </c>
      <c r="D1422" s="67">
        <v>0</v>
      </c>
      <c r="E1422" s="7">
        <v>0</v>
      </c>
      <c r="F1422" s="340">
        <v>0</v>
      </c>
      <c r="G1422" s="8">
        <v>0</v>
      </c>
      <c r="H1422" s="481"/>
    </row>
    <row r="1423" spans="1:8" ht="105" x14ac:dyDescent="0.2">
      <c r="A1423" s="254"/>
      <c r="B1423" s="771" t="s">
        <v>526</v>
      </c>
      <c r="C1423" s="10" t="s">
        <v>420</v>
      </c>
      <c r="D1423" s="67">
        <v>56999</v>
      </c>
      <c r="E1423" s="7">
        <v>0</v>
      </c>
      <c r="F1423" s="345">
        <v>0</v>
      </c>
      <c r="G1423" s="8">
        <v>0</v>
      </c>
      <c r="H1423" s="481" t="s">
        <v>527</v>
      </c>
    </row>
    <row r="1424" spans="1:8" ht="45" x14ac:dyDescent="0.2">
      <c r="A1424" s="313"/>
      <c r="B1424" s="531"/>
      <c r="C1424" s="296" t="s">
        <v>8</v>
      </c>
      <c r="D1424" s="67">
        <v>0</v>
      </c>
      <c r="E1424" s="7">
        <v>0</v>
      </c>
      <c r="F1424" s="340">
        <v>0</v>
      </c>
      <c r="G1424" s="294">
        <v>0</v>
      </c>
      <c r="H1424" s="481"/>
    </row>
    <row r="1425" spans="1:8" ht="45" x14ac:dyDescent="0.2">
      <c r="A1425" s="313"/>
      <c r="B1425" s="531"/>
      <c r="C1425" s="25" t="s">
        <v>2</v>
      </c>
      <c r="D1425" s="67">
        <v>56999</v>
      </c>
      <c r="E1425" s="7">
        <v>0</v>
      </c>
      <c r="F1425" s="345">
        <v>0</v>
      </c>
      <c r="G1425" s="8">
        <v>0</v>
      </c>
      <c r="H1425" s="481"/>
    </row>
    <row r="1426" spans="1:8" ht="45" x14ac:dyDescent="0.2">
      <c r="A1426" s="313"/>
      <c r="B1426" s="531"/>
      <c r="C1426" s="25" t="s">
        <v>3</v>
      </c>
      <c r="D1426" s="67">
        <v>0</v>
      </c>
      <c r="E1426" s="7">
        <v>0</v>
      </c>
      <c r="F1426" s="340">
        <v>0</v>
      </c>
      <c r="G1426" s="8">
        <v>0</v>
      </c>
      <c r="H1426" s="481"/>
    </row>
    <row r="1427" spans="1:8" x14ac:dyDescent="0.2">
      <c r="A1427" s="255"/>
      <c r="B1427" s="532"/>
      <c r="C1427" s="9" t="s">
        <v>104</v>
      </c>
      <c r="D1427" s="67">
        <v>0</v>
      </c>
      <c r="E1427" s="7">
        <v>0</v>
      </c>
      <c r="F1427" s="345">
        <v>0</v>
      </c>
      <c r="G1427" s="8">
        <v>0</v>
      </c>
      <c r="H1427" s="481"/>
    </row>
    <row r="1428" spans="1:8" x14ac:dyDescent="0.2">
      <c r="A1428" s="254"/>
      <c r="B1428" s="772" t="s">
        <v>528</v>
      </c>
      <c r="C1428" s="10" t="s">
        <v>420</v>
      </c>
      <c r="D1428" s="67">
        <v>56999</v>
      </c>
      <c r="E1428" s="7">
        <v>0</v>
      </c>
      <c r="F1428" s="345">
        <v>0</v>
      </c>
      <c r="G1428" s="8">
        <v>0</v>
      </c>
      <c r="H1428" s="481"/>
    </row>
    <row r="1429" spans="1:8" ht="45" x14ac:dyDescent="0.2">
      <c r="A1429" s="313"/>
      <c r="B1429" s="531"/>
      <c r="C1429" s="296" t="s">
        <v>8</v>
      </c>
      <c r="D1429" s="67">
        <v>0</v>
      </c>
      <c r="E1429" s="7">
        <v>0</v>
      </c>
      <c r="F1429" s="345">
        <v>0</v>
      </c>
      <c r="G1429" s="8">
        <v>0</v>
      </c>
      <c r="H1429" s="481"/>
    </row>
    <row r="1430" spans="1:8" ht="45" x14ac:dyDescent="0.2">
      <c r="A1430" s="313"/>
      <c r="B1430" s="531"/>
      <c r="C1430" s="25" t="s">
        <v>2</v>
      </c>
      <c r="D1430" s="67">
        <v>56999</v>
      </c>
      <c r="E1430" s="7">
        <v>0</v>
      </c>
      <c r="F1430" s="345">
        <v>0</v>
      </c>
      <c r="G1430" s="8">
        <v>0</v>
      </c>
      <c r="H1430" s="481"/>
    </row>
    <row r="1431" spans="1:8" ht="45" x14ac:dyDescent="0.2">
      <c r="A1431" s="313"/>
      <c r="B1431" s="531"/>
      <c r="C1431" s="25" t="s">
        <v>3</v>
      </c>
      <c r="D1431" s="67">
        <v>0</v>
      </c>
      <c r="E1431" s="7">
        <v>0</v>
      </c>
      <c r="F1431" s="345">
        <v>0</v>
      </c>
      <c r="G1431" s="8">
        <v>0</v>
      </c>
      <c r="H1431" s="481"/>
    </row>
    <row r="1432" spans="1:8" x14ac:dyDescent="0.2">
      <c r="A1432" s="255"/>
      <c r="B1432" s="532"/>
      <c r="C1432" s="25" t="s">
        <v>104</v>
      </c>
      <c r="D1432" s="67">
        <v>0</v>
      </c>
      <c r="E1432" s="7">
        <v>0</v>
      </c>
      <c r="F1432" s="345">
        <v>0</v>
      </c>
      <c r="G1432" s="8">
        <v>0</v>
      </c>
      <c r="H1432" s="481"/>
    </row>
    <row r="1433" spans="1:8" ht="15" customHeight="1" x14ac:dyDescent="0.2">
      <c r="A1433" s="254"/>
      <c r="B1433" s="536" t="s">
        <v>529</v>
      </c>
      <c r="C1433" s="10" t="s">
        <v>420</v>
      </c>
      <c r="D1433" s="765" t="s">
        <v>512</v>
      </c>
      <c r="E1433" s="776"/>
      <c r="F1433" s="776"/>
      <c r="G1433" s="777"/>
      <c r="H1433" s="481"/>
    </row>
    <row r="1434" spans="1:8" ht="45" x14ac:dyDescent="0.2">
      <c r="A1434" s="313"/>
      <c r="B1434" s="755"/>
      <c r="C1434" s="296" t="s">
        <v>8</v>
      </c>
      <c r="D1434" s="778"/>
      <c r="E1434" s="776"/>
      <c r="F1434" s="776"/>
      <c r="G1434" s="777"/>
      <c r="H1434" s="481"/>
    </row>
    <row r="1435" spans="1:8" ht="45" x14ac:dyDescent="0.2">
      <c r="A1435" s="313"/>
      <c r="B1435" s="755"/>
      <c r="C1435" s="25" t="s">
        <v>2</v>
      </c>
      <c r="D1435" s="778"/>
      <c r="E1435" s="776"/>
      <c r="F1435" s="776"/>
      <c r="G1435" s="777"/>
      <c r="H1435" s="481"/>
    </row>
    <row r="1436" spans="1:8" ht="45" x14ac:dyDescent="0.2">
      <c r="A1436" s="313"/>
      <c r="B1436" s="755"/>
      <c r="C1436" s="25" t="s">
        <v>3</v>
      </c>
      <c r="D1436" s="778"/>
      <c r="E1436" s="776"/>
      <c r="F1436" s="776"/>
      <c r="G1436" s="777"/>
      <c r="H1436" s="481"/>
    </row>
    <row r="1437" spans="1:8" x14ac:dyDescent="0.2">
      <c r="A1437" s="255"/>
      <c r="B1437" s="755"/>
      <c r="C1437" s="303" t="s">
        <v>104</v>
      </c>
      <c r="D1437" s="779"/>
      <c r="E1437" s="780"/>
      <c r="F1437" s="780"/>
      <c r="G1437" s="781"/>
      <c r="H1437" s="424"/>
    </row>
    <row r="1438" spans="1:8" ht="28.5" customHeight="1" x14ac:dyDescent="0.2">
      <c r="A1438" s="533" t="s">
        <v>530</v>
      </c>
      <c r="B1438" s="760"/>
      <c r="C1438" s="760"/>
      <c r="D1438" s="760"/>
      <c r="E1438" s="760"/>
      <c r="F1438" s="760"/>
      <c r="G1438" s="760"/>
      <c r="H1438" s="761"/>
    </row>
    <row r="1439" spans="1:8" x14ac:dyDescent="0.2">
      <c r="A1439" s="477"/>
      <c r="B1439" s="614" t="s">
        <v>56</v>
      </c>
      <c r="C1439" s="119" t="s">
        <v>420</v>
      </c>
      <c r="D1439" s="161">
        <v>158.1</v>
      </c>
      <c r="E1439" s="162">
        <v>0</v>
      </c>
      <c r="F1439" s="338">
        <v>0</v>
      </c>
      <c r="G1439" s="23">
        <v>0</v>
      </c>
      <c r="H1439" s="479"/>
    </row>
    <row r="1440" spans="1:8" ht="42.75" x14ac:dyDescent="0.2">
      <c r="A1440" s="477"/>
      <c r="B1440" s="615"/>
      <c r="C1440" s="241" t="s">
        <v>8</v>
      </c>
      <c r="D1440" s="66">
        <v>0</v>
      </c>
      <c r="E1440" s="33">
        <v>0</v>
      </c>
      <c r="F1440" s="338">
        <v>0</v>
      </c>
      <c r="G1440" s="23">
        <v>0</v>
      </c>
      <c r="H1440" s="480"/>
    </row>
    <row r="1441" spans="1:8" ht="57" x14ac:dyDescent="0.2">
      <c r="A1441" s="477"/>
      <c r="B1441" s="615"/>
      <c r="C1441" s="5" t="s">
        <v>2</v>
      </c>
      <c r="D1441" s="66">
        <v>0</v>
      </c>
      <c r="E1441" s="33">
        <v>0</v>
      </c>
      <c r="F1441" s="339">
        <v>0</v>
      </c>
      <c r="G1441" s="24">
        <v>0</v>
      </c>
      <c r="H1441" s="480"/>
    </row>
    <row r="1442" spans="1:8" ht="71.25" x14ac:dyDescent="0.2">
      <c r="A1442" s="477"/>
      <c r="B1442" s="615"/>
      <c r="C1442" s="5" t="s">
        <v>3</v>
      </c>
      <c r="D1442" s="66">
        <v>158.1</v>
      </c>
      <c r="E1442" s="33">
        <v>0</v>
      </c>
      <c r="F1442" s="338">
        <v>0</v>
      </c>
      <c r="G1442" s="24">
        <v>0</v>
      </c>
      <c r="H1442" s="480"/>
    </row>
    <row r="1443" spans="1:8" ht="28.5" x14ac:dyDescent="0.2">
      <c r="A1443" s="477"/>
      <c r="B1443" s="616"/>
      <c r="C1443" s="5" t="s">
        <v>104</v>
      </c>
      <c r="D1443" s="66">
        <v>0</v>
      </c>
      <c r="E1443" s="33">
        <v>0</v>
      </c>
      <c r="F1443" s="339">
        <v>0</v>
      </c>
      <c r="G1443" s="24">
        <v>0</v>
      </c>
      <c r="H1443" s="480"/>
    </row>
    <row r="1444" spans="1:8" x14ac:dyDescent="0.2">
      <c r="A1444" s="254">
        <v>1</v>
      </c>
      <c r="B1444" s="753" t="s">
        <v>531</v>
      </c>
      <c r="C1444" s="6" t="s">
        <v>420</v>
      </c>
      <c r="D1444" s="67">
        <v>158.1</v>
      </c>
      <c r="E1444" s="7">
        <v>0</v>
      </c>
      <c r="F1444" s="345">
        <v>0</v>
      </c>
      <c r="G1444" s="8">
        <v>0</v>
      </c>
      <c r="H1444" s="481"/>
    </row>
    <row r="1445" spans="1:8" ht="45" x14ac:dyDescent="0.2">
      <c r="A1445" s="313"/>
      <c r="B1445" s="753"/>
      <c r="C1445" s="302" t="s">
        <v>8</v>
      </c>
      <c r="D1445" s="67">
        <v>0</v>
      </c>
      <c r="E1445" s="7">
        <v>0</v>
      </c>
      <c r="F1445" s="340">
        <v>0</v>
      </c>
      <c r="G1445" s="294">
        <v>0</v>
      </c>
      <c r="H1445" s="481"/>
    </row>
    <row r="1446" spans="1:8" ht="45" x14ac:dyDescent="0.2">
      <c r="A1446" s="313"/>
      <c r="B1446" s="753"/>
      <c r="C1446" s="9" t="s">
        <v>2</v>
      </c>
      <c r="D1446" s="67">
        <v>0</v>
      </c>
      <c r="E1446" s="7">
        <v>0</v>
      </c>
      <c r="F1446" s="345">
        <v>0</v>
      </c>
      <c r="G1446" s="8">
        <v>0</v>
      </c>
      <c r="H1446" s="481"/>
    </row>
    <row r="1447" spans="1:8" ht="45" x14ac:dyDescent="0.2">
      <c r="A1447" s="313"/>
      <c r="B1447" s="753"/>
      <c r="C1447" s="9" t="s">
        <v>3</v>
      </c>
      <c r="D1447" s="67">
        <v>158.1</v>
      </c>
      <c r="E1447" s="7">
        <v>0</v>
      </c>
      <c r="F1447" s="340">
        <v>0</v>
      </c>
      <c r="G1447" s="8">
        <v>0</v>
      </c>
      <c r="H1447" s="481"/>
    </row>
    <row r="1448" spans="1:8" x14ac:dyDescent="0.2">
      <c r="A1448" s="255"/>
      <c r="B1448" s="753"/>
      <c r="C1448" s="9" t="s">
        <v>104</v>
      </c>
      <c r="D1448" s="67">
        <v>0</v>
      </c>
      <c r="E1448" s="7">
        <v>0</v>
      </c>
      <c r="F1448" s="345">
        <v>0</v>
      </c>
      <c r="G1448" s="8">
        <v>0</v>
      </c>
      <c r="H1448" s="481"/>
    </row>
    <row r="1449" spans="1:8" ht="45" x14ac:dyDescent="0.2">
      <c r="A1449" s="254"/>
      <c r="B1449" s="771" t="s">
        <v>532</v>
      </c>
      <c r="C1449" s="10" t="s">
        <v>420</v>
      </c>
      <c r="D1449" s="67">
        <v>158.1</v>
      </c>
      <c r="E1449" s="7">
        <v>0</v>
      </c>
      <c r="F1449" s="340">
        <v>0</v>
      </c>
      <c r="G1449" s="8">
        <v>0</v>
      </c>
      <c r="H1449" s="496" t="s">
        <v>518</v>
      </c>
    </row>
    <row r="1450" spans="1:8" ht="45" x14ac:dyDescent="0.2">
      <c r="A1450" s="313"/>
      <c r="B1450" s="531"/>
      <c r="C1450" s="296" t="s">
        <v>8</v>
      </c>
      <c r="D1450" s="67">
        <v>0</v>
      </c>
      <c r="E1450" s="7">
        <v>0</v>
      </c>
      <c r="F1450" s="345">
        <v>0</v>
      </c>
      <c r="G1450" s="294">
        <v>0</v>
      </c>
      <c r="H1450" s="481"/>
    </row>
    <row r="1451" spans="1:8" ht="45" x14ac:dyDescent="0.2">
      <c r="A1451" s="313"/>
      <c r="B1451" s="531"/>
      <c r="C1451" s="25" t="s">
        <v>2</v>
      </c>
      <c r="D1451" s="67">
        <v>0</v>
      </c>
      <c r="E1451" s="7">
        <v>0</v>
      </c>
      <c r="F1451" s="340">
        <v>0</v>
      </c>
      <c r="G1451" s="8">
        <v>0</v>
      </c>
      <c r="H1451" s="481"/>
    </row>
    <row r="1452" spans="1:8" ht="45" x14ac:dyDescent="0.2">
      <c r="A1452" s="313"/>
      <c r="B1452" s="531"/>
      <c r="C1452" s="25" t="s">
        <v>3</v>
      </c>
      <c r="D1452" s="67">
        <v>158.1</v>
      </c>
      <c r="E1452" s="7">
        <v>0</v>
      </c>
      <c r="F1452" s="345">
        <v>0</v>
      </c>
      <c r="G1452" s="8">
        <v>0</v>
      </c>
      <c r="H1452" s="481"/>
    </row>
    <row r="1453" spans="1:8" x14ac:dyDescent="0.2">
      <c r="A1453" s="255"/>
      <c r="B1453" s="532"/>
      <c r="C1453" s="25" t="s">
        <v>104</v>
      </c>
      <c r="D1453" s="269">
        <v>0</v>
      </c>
      <c r="E1453" s="11">
        <v>0</v>
      </c>
      <c r="F1453" s="354"/>
      <c r="G1453" s="11"/>
      <c r="H1453" s="481"/>
    </row>
    <row r="1454" spans="1:8" x14ac:dyDescent="0.2">
      <c r="A1454" s="254"/>
      <c r="B1454" s="536" t="s">
        <v>533</v>
      </c>
      <c r="C1454" s="10" t="s">
        <v>420</v>
      </c>
      <c r="D1454" s="773" t="s">
        <v>512</v>
      </c>
      <c r="E1454" s="774"/>
      <c r="F1454" s="774"/>
      <c r="G1454" s="775"/>
      <c r="H1454" s="497"/>
    </row>
    <row r="1455" spans="1:8" ht="45" x14ac:dyDescent="0.2">
      <c r="A1455" s="313"/>
      <c r="B1455" s="531"/>
      <c r="C1455" s="296" t="s">
        <v>8</v>
      </c>
      <c r="D1455" s="774"/>
      <c r="E1455" s="774"/>
      <c r="F1455" s="774"/>
      <c r="G1455" s="775"/>
      <c r="H1455" s="497"/>
    </row>
    <row r="1456" spans="1:8" ht="45" x14ac:dyDescent="0.2">
      <c r="A1456" s="313"/>
      <c r="B1456" s="531"/>
      <c r="C1456" s="25" t="s">
        <v>2</v>
      </c>
      <c r="D1456" s="774"/>
      <c r="E1456" s="774"/>
      <c r="F1456" s="774"/>
      <c r="G1456" s="775"/>
      <c r="H1456" s="497"/>
    </row>
    <row r="1457" spans="1:8" ht="45" x14ac:dyDescent="0.2">
      <c r="A1457" s="313"/>
      <c r="B1457" s="531"/>
      <c r="C1457" s="25" t="s">
        <v>3</v>
      </c>
      <c r="D1457" s="774"/>
      <c r="E1457" s="774"/>
      <c r="F1457" s="774"/>
      <c r="G1457" s="775"/>
      <c r="H1457" s="497"/>
    </row>
    <row r="1458" spans="1:8" x14ac:dyDescent="0.2">
      <c r="A1458" s="255"/>
      <c r="B1458" s="532"/>
      <c r="C1458" s="25" t="s">
        <v>104</v>
      </c>
      <c r="D1458" s="774"/>
      <c r="E1458" s="774"/>
      <c r="F1458" s="774"/>
      <c r="G1458" s="775"/>
      <c r="H1458" s="497"/>
    </row>
    <row r="1459" spans="1:8" x14ac:dyDescent="0.2">
      <c r="A1459" s="254"/>
      <c r="B1459" s="536" t="s">
        <v>534</v>
      </c>
      <c r="C1459" s="10" t="s">
        <v>420</v>
      </c>
      <c r="D1459" s="251">
        <v>158.1</v>
      </c>
      <c r="E1459" s="251">
        <v>0</v>
      </c>
      <c r="F1459" s="334">
        <v>0</v>
      </c>
      <c r="G1459" s="22"/>
      <c r="H1459" s="481"/>
    </row>
    <row r="1460" spans="1:8" ht="45" x14ac:dyDescent="0.2">
      <c r="A1460" s="313"/>
      <c r="B1460" s="755"/>
      <c r="C1460" s="296" t="s">
        <v>8</v>
      </c>
      <c r="D1460" s="28">
        <v>0</v>
      </c>
      <c r="E1460" s="28">
        <v>0</v>
      </c>
      <c r="F1460" s="333">
        <v>0</v>
      </c>
      <c r="G1460" s="7"/>
      <c r="H1460" s="481"/>
    </row>
    <row r="1461" spans="1:8" ht="45" x14ac:dyDescent="0.2">
      <c r="A1461" s="313"/>
      <c r="B1461" s="755"/>
      <c r="C1461" s="25" t="s">
        <v>2</v>
      </c>
      <c r="D1461" s="28">
        <v>0</v>
      </c>
      <c r="E1461" s="28">
        <v>0</v>
      </c>
      <c r="F1461" s="333">
        <v>0</v>
      </c>
      <c r="G1461" s="7"/>
      <c r="H1461" s="481"/>
    </row>
    <row r="1462" spans="1:8" ht="45" x14ac:dyDescent="0.2">
      <c r="A1462" s="313"/>
      <c r="B1462" s="755"/>
      <c r="C1462" s="25" t="s">
        <v>3</v>
      </c>
      <c r="D1462" s="28">
        <v>158.1</v>
      </c>
      <c r="E1462" s="28">
        <v>0</v>
      </c>
      <c r="F1462" s="333">
        <v>0</v>
      </c>
      <c r="G1462" s="7"/>
      <c r="H1462" s="481"/>
    </row>
    <row r="1463" spans="1:8" x14ac:dyDescent="0.2">
      <c r="A1463" s="255"/>
      <c r="B1463" s="755"/>
      <c r="C1463" s="295" t="s">
        <v>104</v>
      </c>
      <c r="D1463" s="273">
        <v>0</v>
      </c>
      <c r="E1463" s="273">
        <v>0</v>
      </c>
      <c r="F1463" s="355">
        <v>0</v>
      </c>
      <c r="G1463" s="11">
        <v>0</v>
      </c>
      <c r="H1463" s="424"/>
    </row>
    <row r="1464" spans="1:8" ht="30" customHeight="1" x14ac:dyDescent="0.2">
      <c r="A1464" s="533" t="s">
        <v>535</v>
      </c>
      <c r="B1464" s="760"/>
      <c r="C1464" s="760"/>
      <c r="D1464" s="760"/>
      <c r="E1464" s="760"/>
      <c r="F1464" s="760"/>
      <c r="G1464" s="760"/>
      <c r="H1464" s="761"/>
    </row>
    <row r="1465" spans="1:8" x14ac:dyDescent="0.2">
      <c r="A1465" s="477"/>
      <c r="B1465" s="614" t="s">
        <v>56</v>
      </c>
      <c r="C1465" s="119" t="s">
        <v>420</v>
      </c>
      <c r="D1465" s="782" t="s">
        <v>512</v>
      </c>
      <c r="E1465" s="783"/>
      <c r="F1465" s="783"/>
      <c r="G1465" s="784"/>
      <c r="H1465" s="479"/>
    </row>
    <row r="1466" spans="1:8" ht="42.75" x14ac:dyDescent="0.2">
      <c r="A1466" s="477"/>
      <c r="B1466" s="615"/>
      <c r="C1466" s="241" t="s">
        <v>8</v>
      </c>
      <c r="D1466" s="785"/>
      <c r="E1466" s="786"/>
      <c r="F1466" s="786"/>
      <c r="G1466" s="777"/>
      <c r="H1466" s="480"/>
    </row>
    <row r="1467" spans="1:8" ht="57" x14ac:dyDescent="0.2">
      <c r="A1467" s="477"/>
      <c r="B1467" s="615"/>
      <c r="C1467" s="5" t="s">
        <v>2</v>
      </c>
      <c r="D1467" s="785"/>
      <c r="E1467" s="786"/>
      <c r="F1467" s="786"/>
      <c r="G1467" s="777"/>
      <c r="H1467" s="480"/>
    </row>
    <row r="1468" spans="1:8" ht="71.25" x14ac:dyDescent="0.2">
      <c r="A1468" s="477"/>
      <c r="B1468" s="615"/>
      <c r="C1468" s="5" t="s">
        <v>3</v>
      </c>
      <c r="D1468" s="785"/>
      <c r="E1468" s="786"/>
      <c r="F1468" s="786"/>
      <c r="G1468" s="777"/>
      <c r="H1468" s="480"/>
    </row>
    <row r="1469" spans="1:8" ht="28.5" x14ac:dyDescent="0.2">
      <c r="A1469" s="477"/>
      <c r="B1469" s="616"/>
      <c r="C1469" s="5" t="s">
        <v>104</v>
      </c>
      <c r="D1469" s="785"/>
      <c r="E1469" s="786"/>
      <c r="F1469" s="786"/>
      <c r="G1469" s="777"/>
      <c r="H1469" s="480"/>
    </row>
    <row r="1470" spans="1:8" x14ac:dyDescent="0.2">
      <c r="A1470" s="254">
        <v>1</v>
      </c>
      <c r="B1470" s="753" t="s">
        <v>1269</v>
      </c>
      <c r="C1470" s="6" t="s">
        <v>420</v>
      </c>
      <c r="D1470" s="773" t="s">
        <v>512</v>
      </c>
      <c r="E1470" s="774"/>
      <c r="F1470" s="774"/>
      <c r="G1470" s="775"/>
      <c r="H1470" s="497"/>
    </row>
    <row r="1471" spans="1:8" ht="45" x14ac:dyDescent="0.2">
      <c r="A1471" s="313"/>
      <c r="B1471" s="753"/>
      <c r="C1471" s="302" t="s">
        <v>8</v>
      </c>
      <c r="D1471" s="774"/>
      <c r="E1471" s="774"/>
      <c r="F1471" s="774"/>
      <c r="G1471" s="775"/>
      <c r="H1471" s="497"/>
    </row>
    <row r="1472" spans="1:8" ht="45" x14ac:dyDescent="0.2">
      <c r="A1472" s="313"/>
      <c r="B1472" s="753"/>
      <c r="C1472" s="9" t="s">
        <v>2</v>
      </c>
      <c r="D1472" s="774"/>
      <c r="E1472" s="774"/>
      <c r="F1472" s="774"/>
      <c r="G1472" s="775"/>
      <c r="H1472" s="497"/>
    </row>
    <row r="1473" spans="1:8" ht="45" x14ac:dyDescent="0.2">
      <c r="A1473" s="313"/>
      <c r="B1473" s="753"/>
      <c r="C1473" s="9" t="s">
        <v>3</v>
      </c>
      <c r="D1473" s="774"/>
      <c r="E1473" s="774"/>
      <c r="F1473" s="774"/>
      <c r="G1473" s="775"/>
      <c r="H1473" s="497"/>
    </row>
    <row r="1474" spans="1:8" x14ac:dyDescent="0.2">
      <c r="A1474" s="255"/>
      <c r="B1474" s="753"/>
      <c r="C1474" s="9" t="s">
        <v>104</v>
      </c>
      <c r="D1474" s="774"/>
      <c r="E1474" s="774"/>
      <c r="F1474" s="774"/>
      <c r="G1474" s="775"/>
      <c r="H1474" s="497"/>
    </row>
    <row r="1475" spans="1:8" x14ac:dyDescent="0.2">
      <c r="A1475" s="254"/>
      <c r="B1475" s="758" t="s">
        <v>536</v>
      </c>
      <c r="C1475" s="6" t="s">
        <v>420</v>
      </c>
      <c r="D1475" s="787" t="s">
        <v>512</v>
      </c>
      <c r="E1475" s="788"/>
      <c r="F1475" s="788"/>
      <c r="G1475" s="784"/>
      <c r="H1475" s="481"/>
    </row>
    <row r="1476" spans="1:8" ht="45" x14ac:dyDescent="0.2">
      <c r="A1476" s="313"/>
      <c r="B1476" s="758"/>
      <c r="C1476" s="302" t="s">
        <v>8</v>
      </c>
      <c r="D1476" s="778"/>
      <c r="E1476" s="776"/>
      <c r="F1476" s="776"/>
      <c r="G1476" s="777"/>
      <c r="H1476" s="481"/>
    </row>
    <row r="1477" spans="1:8" ht="45" x14ac:dyDescent="0.2">
      <c r="A1477" s="313"/>
      <c r="B1477" s="758"/>
      <c r="C1477" s="9" t="s">
        <v>2</v>
      </c>
      <c r="D1477" s="778"/>
      <c r="E1477" s="776"/>
      <c r="F1477" s="776"/>
      <c r="G1477" s="777"/>
      <c r="H1477" s="481"/>
    </row>
    <row r="1478" spans="1:8" ht="45" x14ac:dyDescent="0.2">
      <c r="A1478" s="313"/>
      <c r="B1478" s="758"/>
      <c r="C1478" s="9" t="s">
        <v>3</v>
      </c>
      <c r="D1478" s="778"/>
      <c r="E1478" s="776"/>
      <c r="F1478" s="776"/>
      <c r="G1478" s="777"/>
      <c r="H1478" s="481"/>
    </row>
    <row r="1479" spans="1:8" x14ac:dyDescent="0.2">
      <c r="A1479" s="255"/>
      <c r="B1479" s="758"/>
      <c r="C1479" s="9" t="s">
        <v>104</v>
      </c>
      <c r="D1479" s="778"/>
      <c r="E1479" s="776"/>
      <c r="F1479" s="776"/>
      <c r="G1479" s="777"/>
      <c r="H1479" s="481"/>
    </row>
    <row r="1480" spans="1:8" ht="15" customHeight="1" x14ac:dyDescent="0.2">
      <c r="A1480" s="254"/>
      <c r="B1480" s="758" t="s">
        <v>537</v>
      </c>
      <c r="C1480" s="6" t="s">
        <v>420</v>
      </c>
      <c r="D1480" s="765" t="s">
        <v>512</v>
      </c>
      <c r="E1480" s="766"/>
      <c r="F1480" s="766"/>
      <c r="G1480" s="767"/>
      <c r="H1480" s="481"/>
    </row>
    <row r="1481" spans="1:8" ht="45" x14ac:dyDescent="0.2">
      <c r="A1481" s="313"/>
      <c r="B1481" s="758"/>
      <c r="C1481" s="302" t="s">
        <v>8</v>
      </c>
      <c r="D1481" s="765"/>
      <c r="E1481" s="766"/>
      <c r="F1481" s="766"/>
      <c r="G1481" s="767"/>
      <c r="H1481" s="481"/>
    </row>
    <row r="1482" spans="1:8" ht="45" x14ac:dyDescent="0.2">
      <c r="A1482" s="313"/>
      <c r="B1482" s="758"/>
      <c r="C1482" s="9" t="s">
        <v>2</v>
      </c>
      <c r="D1482" s="765"/>
      <c r="E1482" s="766"/>
      <c r="F1482" s="766"/>
      <c r="G1482" s="767"/>
      <c r="H1482" s="481"/>
    </row>
    <row r="1483" spans="1:8" ht="45" x14ac:dyDescent="0.2">
      <c r="A1483" s="313"/>
      <c r="B1483" s="758"/>
      <c r="C1483" s="9" t="s">
        <v>3</v>
      </c>
      <c r="D1483" s="765"/>
      <c r="E1483" s="766"/>
      <c r="F1483" s="766"/>
      <c r="G1483" s="767"/>
      <c r="H1483" s="481"/>
    </row>
    <row r="1484" spans="1:8" x14ac:dyDescent="0.2">
      <c r="A1484" s="255"/>
      <c r="B1484" s="758"/>
      <c r="C1484" s="9" t="s">
        <v>104</v>
      </c>
      <c r="D1484" s="765"/>
      <c r="E1484" s="766"/>
      <c r="F1484" s="766"/>
      <c r="G1484" s="767"/>
      <c r="H1484" s="481"/>
    </row>
    <row r="1485" spans="1:8" ht="15" customHeight="1" x14ac:dyDescent="0.2">
      <c r="A1485" s="254"/>
      <c r="B1485" s="758" t="s">
        <v>538</v>
      </c>
      <c r="C1485" s="6" t="s">
        <v>420</v>
      </c>
      <c r="D1485" s="765" t="s">
        <v>512</v>
      </c>
      <c r="E1485" s="766"/>
      <c r="F1485" s="766"/>
      <c r="G1485" s="767"/>
      <c r="H1485" s="481"/>
    </row>
    <row r="1486" spans="1:8" ht="45" x14ac:dyDescent="0.2">
      <c r="A1486" s="313"/>
      <c r="B1486" s="758"/>
      <c r="C1486" s="302" t="s">
        <v>8</v>
      </c>
      <c r="D1486" s="765"/>
      <c r="E1486" s="766"/>
      <c r="F1486" s="766"/>
      <c r="G1486" s="767"/>
      <c r="H1486" s="481"/>
    </row>
    <row r="1487" spans="1:8" ht="45" x14ac:dyDescent="0.2">
      <c r="A1487" s="313"/>
      <c r="B1487" s="758"/>
      <c r="C1487" s="9" t="s">
        <v>2</v>
      </c>
      <c r="D1487" s="765"/>
      <c r="E1487" s="766"/>
      <c r="F1487" s="766"/>
      <c r="G1487" s="767"/>
      <c r="H1487" s="481"/>
    </row>
    <row r="1488" spans="1:8" ht="45" x14ac:dyDescent="0.2">
      <c r="A1488" s="313"/>
      <c r="B1488" s="758"/>
      <c r="C1488" s="9" t="s">
        <v>3</v>
      </c>
      <c r="D1488" s="765"/>
      <c r="E1488" s="766"/>
      <c r="F1488" s="766"/>
      <c r="G1488" s="767"/>
      <c r="H1488" s="481"/>
    </row>
    <row r="1489" spans="1:8" x14ac:dyDescent="0.2">
      <c r="A1489" s="255"/>
      <c r="B1489" s="759"/>
      <c r="C1489" s="303" t="s">
        <v>104</v>
      </c>
      <c r="D1489" s="768"/>
      <c r="E1489" s="769"/>
      <c r="F1489" s="769"/>
      <c r="G1489" s="770"/>
      <c r="H1489" s="424"/>
    </row>
    <row r="1490" spans="1:8" ht="41.25" customHeight="1" x14ac:dyDescent="0.2">
      <c r="A1490" s="533" t="s">
        <v>539</v>
      </c>
      <c r="B1490" s="760"/>
      <c r="C1490" s="760"/>
      <c r="D1490" s="760"/>
      <c r="E1490" s="760"/>
      <c r="F1490" s="760"/>
      <c r="G1490" s="760"/>
      <c r="H1490" s="761"/>
    </row>
    <row r="1491" spans="1:8" x14ac:dyDescent="0.2">
      <c r="A1491" s="477"/>
      <c r="B1491" s="614" t="s">
        <v>56</v>
      </c>
      <c r="C1491" s="119" t="s">
        <v>420</v>
      </c>
      <c r="D1491" s="161">
        <v>50000</v>
      </c>
      <c r="E1491" s="162">
        <v>0</v>
      </c>
      <c r="F1491" s="338">
        <v>0</v>
      </c>
      <c r="G1491" s="23">
        <v>0</v>
      </c>
      <c r="H1491" s="498"/>
    </row>
    <row r="1492" spans="1:8" ht="42.75" x14ac:dyDescent="0.2">
      <c r="A1492" s="477"/>
      <c r="B1492" s="615"/>
      <c r="C1492" s="241" t="s">
        <v>8</v>
      </c>
      <c r="D1492" s="66">
        <v>0</v>
      </c>
      <c r="E1492" s="33">
        <v>0</v>
      </c>
      <c r="F1492" s="338">
        <v>0</v>
      </c>
      <c r="G1492" s="23">
        <v>0</v>
      </c>
      <c r="H1492" s="499"/>
    </row>
    <row r="1493" spans="1:8" ht="57" x14ac:dyDescent="0.2">
      <c r="A1493" s="477"/>
      <c r="B1493" s="615"/>
      <c r="C1493" s="5" t="s">
        <v>2</v>
      </c>
      <c r="D1493" s="66">
        <v>0</v>
      </c>
      <c r="E1493" s="33">
        <v>0</v>
      </c>
      <c r="F1493" s="339">
        <v>0</v>
      </c>
      <c r="G1493" s="24">
        <v>0</v>
      </c>
      <c r="H1493" s="500"/>
    </row>
    <row r="1494" spans="1:8" ht="71.25" x14ac:dyDescent="0.2">
      <c r="A1494" s="477"/>
      <c r="B1494" s="615"/>
      <c r="C1494" s="5" t="s">
        <v>3</v>
      </c>
      <c r="D1494" s="66">
        <v>50000</v>
      </c>
      <c r="E1494" s="33">
        <v>0</v>
      </c>
      <c r="F1494" s="338">
        <v>0</v>
      </c>
      <c r="G1494" s="24">
        <v>0</v>
      </c>
      <c r="H1494" s="499"/>
    </row>
    <row r="1495" spans="1:8" ht="28.5" x14ac:dyDescent="0.2">
      <c r="A1495" s="477"/>
      <c r="B1495" s="616"/>
      <c r="C1495" s="5" t="s">
        <v>104</v>
      </c>
      <c r="D1495" s="66">
        <v>0</v>
      </c>
      <c r="E1495" s="33">
        <v>0</v>
      </c>
      <c r="F1495" s="339">
        <v>0</v>
      </c>
      <c r="G1495" s="24">
        <v>0</v>
      </c>
      <c r="H1495" s="499"/>
    </row>
    <row r="1496" spans="1:8" x14ac:dyDescent="0.2">
      <c r="A1496" s="254">
        <v>1</v>
      </c>
      <c r="B1496" s="753" t="s">
        <v>540</v>
      </c>
      <c r="C1496" s="6" t="s">
        <v>420</v>
      </c>
      <c r="D1496" s="67">
        <v>50000</v>
      </c>
      <c r="E1496" s="7">
        <v>0</v>
      </c>
      <c r="F1496" s="345">
        <v>0</v>
      </c>
      <c r="G1496" s="8">
        <v>0</v>
      </c>
      <c r="H1496" s="501"/>
    </row>
    <row r="1497" spans="1:8" ht="45" x14ac:dyDescent="0.2">
      <c r="A1497" s="313"/>
      <c r="B1497" s="753"/>
      <c r="C1497" s="302" t="s">
        <v>8</v>
      </c>
      <c r="D1497" s="67">
        <v>0</v>
      </c>
      <c r="E1497" s="7">
        <v>0</v>
      </c>
      <c r="F1497" s="340">
        <v>0</v>
      </c>
      <c r="G1497" s="294">
        <v>0</v>
      </c>
      <c r="H1497" s="501"/>
    </row>
    <row r="1498" spans="1:8" ht="45" x14ac:dyDescent="0.2">
      <c r="A1498" s="313"/>
      <c r="B1498" s="753"/>
      <c r="C1498" s="9" t="s">
        <v>2</v>
      </c>
      <c r="D1498" s="67">
        <v>0</v>
      </c>
      <c r="E1498" s="7">
        <v>0</v>
      </c>
      <c r="F1498" s="345">
        <v>0</v>
      </c>
      <c r="G1498" s="8">
        <v>0</v>
      </c>
      <c r="H1498" s="501"/>
    </row>
    <row r="1499" spans="1:8" ht="45" x14ac:dyDescent="0.2">
      <c r="A1499" s="313"/>
      <c r="B1499" s="753"/>
      <c r="C1499" s="9" t="s">
        <v>3</v>
      </c>
      <c r="D1499" s="67">
        <v>50000</v>
      </c>
      <c r="E1499" s="7">
        <v>0</v>
      </c>
      <c r="F1499" s="340">
        <v>0</v>
      </c>
      <c r="G1499" s="8">
        <v>0</v>
      </c>
      <c r="H1499" s="501"/>
    </row>
    <row r="1500" spans="1:8" x14ac:dyDescent="0.2">
      <c r="A1500" s="255"/>
      <c r="B1500" s="753"/>
      <c r="C1500" s="9" t="s">
        <v>104</v>
      </c>
      <c r="D1500" s="67">
        <v>0</v>
      </c>
      <c r="E1500" s="7">
        <v>0</v>
      </c>
      <c r="F1500" s="345">
        <v>0</v>
      </c>
      <c r="G1500" s="8">
        <v>0</v>
      </c>
      <c r="H1500" s="501"/>
    </row>
    <row r="1501" spans="1:8" ht="105" x14ac:dyDescent="0.2">
      <c r="A1501" s="254"/>
      <c r="B1501" s="754" t="s">
        <v>541</v>
      </c>
      <c r="C1501" s="6" t="s">
        <v>420</v>
      </c>
      <c r="D1501" s="67">
        <v>50000</v>
      </c>
      <c r="E1501" s="7">
        <v>0</v>
      </c>
      <c r="F1501" s="340">
        <v>0</v>
      </c>
      <c r="G1501" s="8">
        <v>0</v>
      </c>
      <c r="H1501" s="481" t="s">
        <v>527</v>
      </c>
    </row>
    <row r="1502" spans="1:8" ht="45" x14ac:dyDescent="0.2">
      <c r="A1502" s="313"/>
      <c r="B1502" s="754"/>
      <c r="C1502" s="302" t="s">
        <v>8</v>
      </c>
      <c r="D1502" s="67">
        <v>0</v>
      </c>
      <c r="E1502" s="7">
        <v>0</v>
      </c>
      <c r="F1502" s="345">
        <v>0</v>
      </c>
      <c r="G1502" s="294">
        <v>0</v>
      </c>
      <c r="H1502" s="501"/>
    </row>
    <row r="1503" spans="1:8" ht="45" x14ac:dyDescent="0.2">
      <c r="A1503" s="313"/>
      <c r="B1503" s="754"/>
      <c r="C1503" s="9" t="s">
        <v>2</v>
      </c>
      <c r="D1503" s="67">
        <v>0</v>
      </c>
      <c r="E1503" s="7">
        <v>0</v>
      </c>
      <c r="F1503" s="340">
        <v>0</v>
      </c>
      <c r="G1503" s="8">
        <v>0</v>
      </c>
      <c r="H1503" s="501"/>
    </row>
    <row r="1504" spans="1:8" ht="45" x14ac:dyDescent="0.2">
      <c r="A1504" s="313"/>
      <c r="B1504" s="754"/>
      <c r="C1504" s="9" t="s">
        <v>3</v>
      </c>
      <c r="D1504" s="67">
        <v>50000</v>
      </c>
      <c r="E1504" s="7">
        <v>0</v>
      </c>
      <c r="F1504" s="345">
        <v>0</v>
      </c>
      <c r="G1504" s="8">
        <v>0</v>
      </c>
      <c r="H1504" s="501"/>
    </row>
    <row r="1505" spans="1:8" x14ac:dyDescent="0.2">
      <c r="A1505" s="255"/>
      <c r="B1505" s="754"/>
      <c r="C1505" s="9" t="s">
        <v>104</v>
      </c>
      <c r="D1505" s="67">
        <v>0</v>
      </c>
      <c r="E1505" s="7">
        <v>0</v>
      </c>
      <c r="F1505" s="340">
        <v>0</v>
      </c>
      <c r="G1505" s="8">
        <v>0</v>
      </c>
      <c r="H1505" s="501"/>
    </row>
    <row r="1506" spans="1:8" x14ac:dyDescent="0.2">
      <c r="A1506" s="254"/>
      <c r="B1506" s="536" t="s">
        <v>542</v>
      </c>
      <c r="C1506" s="6" t="s">
        <v>420</v>
      </c>
      <c r="D1506" s="67">
        <v>50000</v>
      </c>
      <c r="E1506" s="7">
        <v>0</v>
      </c>
      <c r="F1506" s="345">
        <v>0</v>
      </c>
      <c r="G1506" s="8">
        <v>0</v>
      </c>
      <c r="H1506" s="493"/>
    </row>
    <row r="1507" spans="1:8" ht="45" x14ac:dyDescent="0.2">
      <c r="A1507" s="313"/>
      <c r="B1507" s="755"/>
      <c r="C1507" s="302" t="s">
        <v>8</v>
      </c>
      <c r="D1507" s="67">
        <v>0</v>
      </c>
      <c r="E1507" s="7">
        <v>0</v>
      </c>
      <c r="F1507" s="340">
        <v>0</v>
      </c>
      <c r="G1507" s="294">
        <v>0</v>
      </c>
      <c r="H1507" s="481"/>
    </row>
    <row r="1508" spans="1:8" ht="45" x14ac:dyDescent="0.2">
      <c r="A1508" s="313"/>
      <c r="B1508" s="755"/>
      <c r="C1508" s="9" t="s">
        <v>2</v>
      </c>
      <c r="D1508" s="67">
        <v>50000</v>
      </c>
      <c r="E1508" s="7">
        <v>0</v>
      </c>
      <c r="F1508" s="345">
        <v>0</v>
      </c>
      <c r="G1508" s="8">
        <v>0</v>
      </c>
      <c r="H1508" s="481"/>
    </row>
    <row r="1509" spans="1:8" ht="45" x14ac:dyDescent="0.2">
      <c r="A1509" s="313"/>
      <c r="B1509" s="755"/>
      <c r="C1509" s="9" t="s">
        <v>3</v>
      </c>
      <c r="D1509" s="67">
        <v>0</v>
      </c>
      <c r="E1509" s="7">
        <v>0</v>
      </c>
      <c r="F1509" s="340">
        <v>0</v>
      </c>
      <c r="G1509" s="8">
        <v>0</v>
      </c>
      <c r="H1509" s="481"/>
    </row>
    <row r="1510" spans="1:8" x14ac:dyDescent="0.2">
      <c r="A1510" s="255"/>
      <c r="B1510" s="755"/>
      <c r="C1510" s="303" t="s">
        <v>104</v>
      </c>
      <c r="D1510" s="269">
        <v>0</v>
      </c>
      <c r="E1510" s="11">
        <v>0</v>
      </c>
      <c r="F1510" s="353">
        <v>0</v>
      </c>
      <c r="G1510" s="293">
        <v>0</v>
      </c>
      <c r="H1510" s="424"/>
    </row>
    <row r="1511" spans="1:8" x14ac:dyDescent="0.25">
      <c r="A1511" s="477"/>
      <c r="B1511" s="756" t="s">
        <v>543</v>
      </c>
      <c r="C1511" s="6" t="s">
        <v>420</v>
      </c>
      <c r="D1511" s="67">
        <v>50000</v>
      </c>
      <c r="E1511" s="204">
        <v>0</v>
      </c>
      <c r="F1511" s="342">
        <v>0</v>
      </c>
      <c r="G1511" s="13">
        <v>0</v>
      </c>
      <c r="H1511" s="63"/>
    </row>
    <row r="1512" spans="1:8" ht="45" x14ac:dyDescent="0.25">
      <c r="A1512" s="477"/>
      <c r="B1512" s="757"/>
      <c r="C1512" s="302" t="s">
        <v>8</v>
      </c>
      <c r="D1512" s="67">
        <v>0</v>
      </c>
      <c r="E1512" s="7">
        <v>0</v>
      </c>
      <c r="F1512" s="345">
        <v>0</v>
      </c>
      <c r="G1512" s="294">
        <v>0</v>
      </c>
      <c r="H1512" s="63"/>
    </row>
    <row r="1513" spans="1:8" ht="45" x14ac:dyDescent="0.25">
      <c r="A1513" s="477"/>
      <c r="B1513" s="757"/>
      <c r="C1513" s="9" t="s">
        <v>2</v>
      </c>
      <c r="D1513" s="67">
        <v>50000</v>
      </c>
      <c r="E1513" s="7">
        <v>0</v>
      </c>
      <c r="F1513" s="345">
        <v>0</v>
      </c>
      <c r="G1513" s="8">
        <v>0</v>
      </c>
      <c r="H1513" s="63"/>
    </row>
    <row r="1514" spans="1:8" ht="45" x14ac:dyDescent="0.25">
      <c r="A1514" s="477"/>
      <c r="B1514" s="757"/>
      <c r="C1514" s="303" t="s">
        <v>3</v>
      </c>
      <c r="D1514" s="269">
        <v>0</v>
      </c>
      <c r="E1514" s="11">
        <v>0</v>
      </c>
      <c r="F1514" s="341">
        <v>0</v>
      </c>
      <c r="G1514" s="293">
        <v>0</v>
      </c>
      <c r="H1514" s="63"/>
    </row>
    <row r="1515" spans="1:8" x14ac:dyDescent="0.25">
      <c r="A1515" s="477"/>
      <c r="B1515" s="757"/>
      <c r="C1515" s="281" t="s">
        <v>104</v>
      </c>
      <c r="D1515" s="269">
        <v>0</v>
      </c>
      <c r="E1515" s="178">
        <v>0</v>
      </c>
      <c r="F1515" s="356">
        <v>0</v>
      </c>
      <c r="G1515" s="216">
        <v>0</v>
      </c>
      <c r="H1515" s="130"/>
    </row>
    <row r="1516" spans="1:8" ht="35.25" customHeight="1" x14ac:dyDescent="0.2">
      <c r="A1516" s="762" t="s">
        <v>544</v>
      </c>
      <c r="B1516" s="763"/>
      <c r="C1516" s="763"/>
      <c r="D1516" s="763"/>
      <c r="E1516" s="763"/>
      <c r="F1516" s="763"/>
      <c r="G1516" s="763"/>
      <c r="H1516" s="764"/>
    </row>
    <row r="1517" spans="1:8" ht="14.25" x14ac:dyDescent="0.2">
      <c r="A1517" s="590"/>
      <c r="B1517" s="692" t="s">
        <v>450</v>
      </c>
      <c r="C1517" s="280" t="s">
        <v>420</v>
      </c>
      <c r="D1517" s="66">
        <f>D1523+D1604+D1660</f>
        <v>821503.45000000007</v>
      </c>
      <c r="E1517" s="66">
        <f>E1523+E1604+E1660</f>
        <v>28198.45</v>
      </c>
      <c r="F1517" s="349">
        <f>E1517/D1517*100</f>
        <v>3.4325418840298236</v>
      </c>
      <c r="G1517" s="66">
        <f>G1523+G1604+G1660</f>
        <v>21201.5</v>
      </c>
      <c r="H1517" s="439"/>
    </row>
    <row r="1518" spans="1:8" ht="42.75" x14ac:dyDescent="0.2">
      <c r="A1518" s="591"/>
      <c r="B1518" s="692"/>
      <c r="C1518" s="280" t="s">
        <v>8</v>
      </c>
      <c r="D1518" s="66">
        <f t="shared" ref="D1518:E1521" si="98">D1524+D1605+D1661</f>
        <v>0</v>
      </c>
      <c r="E1518" s="66">
        <f t="shared" si="98"/>
        <v>0</v>
      </c>
      <c r="F1518" s="349">
        <v>0</v>
      </c>
      <c r="G1518" s="66">
        <f>G1524+G1605+G1661</f>
        <v>0</v>
      </c>
      <c r="H1518" s="439"/>
    </row>
    <row r="1519" spans="1:8" ht="57" x14ac:dyDescent="0.2">
      <c r="A1519" s="591"/>
      <c r="B1519" s="692"/>
      <c r="C1519" s="280" t="s">
        <v>2</v>
      </c>
      <c r="D1519" s="66">
        <f>D1525+D1606+D1662</f>
        <v>3137.42</v>
      </c>
      <c r="E1519" s="66">
        <f t="shared" si="98"/>
        <v>3137.42</v>
      </c>
      <c r="F1519" s="349">
        <f>E1519/D1519*100</f>
        <v>100</v>
      </c>
      <c r="G1519" s="66">
        <f>G1525+G1606+G1662</f>
        <v>0</v>
      </c>
      <c r="H1519" s="439"/>
    </row>
    <row r="1520" spans="1:8" ht="71.25" x14ac:dyDescent="0.2">
      <c r="A1520" s="591"/>
      <c r="B1520" s="692"/>
      <c r="C1520" s="280" t="s">
        <v>3</v>
      </c>
      <c r="D1520" s="66">
        <f t="shared" si="98"/>
        <v>414160.80000000005</v>
      </c>
      <c r="E1520" s="66">
        <f t="shared" si="98"/>
        <v>25061.03</v>
      </c>
      <c r="F1520" s="349">
        <f>E1520/D1520*100</f>
        <v>6.051038630406353</v>
      </c>
      <c r="G1520" s="66">
        <f>G1526+G1607+G1663</f>
        <v>21201.5</v>
      </c>
      <c r="H1520" s="439"/>
    </row>
    <row r="1521" spans="1:8" ht="28.5" x14ac:dyDescent="0.2">
      <c r="A1521" s="592"/>
      <c r="B1521" s="752"/>
      <c r="C1521" s="280" t="s">
        <v>104</v>
      </c>
      <c r="D1521" s="66">
        <f t="shared" si="98"/>
        <v>404205.23</v>
      </c>
      <c r="E1521" s="66">
        <f t="shared" si="98"/>
        <v>0</v>
      </c>
      <c r="F1521" s="349">
        <f>E1521/D1521*100</f>
        <v>0</v>
      </c>
      <c r="G1521" s="66">
        <f>G1527+G1608+G1664</f>
        <v>0</v>
      </c>
      <c r="H1521" s="439"/>
    </row>
    <row r="1522" spans="1:8" ht="15" customHeight="1" x14ac:dyDescent="0.2">
      <c r="A1522" s="533" t="s">
        <v>545</v>
      </c>
      <c r="B1522" s="534"/>
      <c r="C1522" s="534"/>
      <c r="D1522" s="534"/>
      <c r="E1522" s="534"/>
      <c r="F1522" s="534"/>
      <c r="G1522" s="534"/>
      <c r="H1522" s="535"/>
    </row>
    <row r="1523" spans="1:8" ht="14.25" x14ac:dyDescent="0.2">
      <c r="A1523" s="746"/>
      <c r="B1523" s="692" t="s">
        <v>56</v>
      </c>
      <c r="C1523" s="280" t="s">
        <v>420</v>
      </c>
      <c r="D1523" s="66">
        <f t="shared" ref="D1523:E1527" si="99">D1528+D1558</f>
        <v>318081.68</v>
      </c>
      <c r="E1523" s="66">
        <f t="shared" si="99"/>
        <v>3137.42</v>
      </c>
      <c r="F1523" s="349">
        <f>E1523/D1523*100</f>
        <v>0.98635671189865448</v>
      </c>
      <c r="G1523" s="66">
        <f>G1528+G1558</f>
        <v>0</v>
      </c>
      <c r="H1523" s="439"/>
    </row>
    <row r="1524" spans="1:8" ht="42.75" x14ac:dyDescent="0.2">
      <c r="A1524" s="746"/>
      <c r="B1524" s="692"/>
      <c r="C1524" s="280" t="s">
        <v>8</v>
      </c>
      <c r="D1524" s="66">
        <f t="shared" si="99"/>
        <v>0</v>
      </c>
      <c r="E1524" s="66">
        <f t="shared" si="99"/>
        <v>0</v>
      </c>
      <c r="F1524" s="349">
        <v>0</v>
      </c>
      <c r="G1524" s="66">
        <f>G1529+G1559</f>
        <v>0</v>
      </c>
      <c r="H1524" s="439"/>
    </row>
    <row r="1525" spans="1:8" ht="57" x14ac:dyDescent="0.2">
      <c r="A1525" s="746"/>
      <c r="B1525" s="692"/>
      <c r="C1525" s="280" t="s">
        <v>2</v>
      </c>
      <c r="D1525" s="66">
        <f t="shared" si="99"/>
        <v>3137.42</v>
      </c>
      <c r="E1525" s="66">
        <f t="shared" si="99"/>
        <v>3137.42</v>
      </c>
      <c r="F1525" s="349">
        <f>E1525/D1525*100</f>
        <v>100</v>
      </c>
      <c r="G1525" s="66">
        <f>G1530+G1560</f>
        <v>0</v>
      </c>
      <c r="H1525" s="439"/>
    </row>
    <row r="1526" spans="1:8" ht="71.25" x14ac:dyDescent="0.2">
      <c r="A1526" s="746"/>
      <c r="B1526" s="692"/>
      <c r="C1526" s="280" t="s">
        <v>3</v>
      </c>
      <c r="D1526" s="66">
        <f t="shared" si="99"/>
        <v>225197.8</v>
      </c>
      <c r="E1526" s="66">
        <f t="shared" si="99"/>
        <v>0</v>
      </c>
      <c r="F1526" s="349">
        <f>E1526/D1526*100</f>
        <v>0</v>
      </c>
      <c r="G1526" s="66">
        <f>G1531+G1561</f>
        <v>0</v>
      </c>
      <c r="H1526" s="439"/>
    </row>
    <row r="1527" spans="1:8" ht="28.5" x14ac:dyDescent="0.2">
      <c r="A1527" s="746"/>
      <c r="B1527" s="692"/>
      <c r="C1527" s="280" t="s">
        <v>104</v>
      </c>
      <c r="D1527" s="66">
        <f t="shared" si="99"/>
        <v>89746.459999999992</v>
      </c>
      <c r="E1527" s="66">
        <f t="shared" si="99"/>
        <v>0</v>
      </c>
      <c r="F1527" s="349">
        <f>E1527/D1527*100</f>
        <v>0</v>
      </c>
      <c r="G1527" s="66">
        <f>G1532+G1562</f>
        <v>0</v>
      </c>
      <c r="H1527" s="439"/>
    </row>
    <row r="1528" spans="1:8" x14ac:dyDescent="0.2">
      <c r="A1528" s="746" t="s">
        <v>9</v>
      </c>
      <c r="B1528" s="692" t="s">
        <v>546</v>
      </c>
      <c r="C1528" s="245" t="s">
        <v>420</v>
      </c>
      <c r="D1528" s="67">
        <f>D1533</f>
        <v>44621.460000000006</v>
      </c>
      <c r="E1528" s="67">
        <f>E1533</f>
        <v>0</v>
      </c>
      <c r="F1528" s="332">
        <f>E1528/D1528*100</f>
        <v>0</v>
      </c>
      <c r="G1528" s="67">
        <f>G1533</f>
        <v>0</v>
      </c>
      <c r="H1528" s="423"/>
    </row>
    <row r="1529" spans="1:8" ht="45" x14ac:dyDescent="0.2">
      <c r="A1529" s="746"/>
      <c r="B1529" s="692"/>
      <c r="C1529" s="245" t="s">
        <v>8</v>
      </c>
      <c r="D1529" s="67">
        <f t="shared" ref="D1529:G1532" si="100">D1534</f>
        <v>0</v>
      </c>
      <c r="E1529" s="67">
        <f t="shared" si="100"/>
        <v>0</v>
      </c>
      <c r="F1529" s="332">
        <v>0</v>
      </c>
      <c r="G1529" s="67">
        <f t="shared" si="100"/>
        <v>0</v>
      </c>
      <c r="H1529" s="423"/>
    </row>
    <row r="1530" spans="1:8" ht="45" x14ac:dyDescent="0.2">
      <c r="A1530" s="746"/>
      <c r="B1530" s="692"/>
      <c r="C1530" s="245" t="s">
        <v>2</v>
      </c>
      <c r="D1530" s="67">
        <f t="shared" si="100"/>
        <v>0</v>
      </c>
      <c r="E1530" s="67">
        <f t="shared" si="100"/>
        <v>0</v>
      </c>
      <c r="F1530" s="332">
        <v>0</v>
      </c>
      <c r="G1530" s="67">
        <f t="shared" si="100"/>
        <v>0</v>
      </c>
      <c r="H1530" s="423"/>
    </row>
    <row r="1531" spans="1:8" ht="45" x14ac:dyDescent="0.2">
      <c r="A1531" s="746"/>
      <c r="B1531" s="692"/>
      <c r="C1531" s="245" t="s">
        <v>3</v>
      </c>
      <c r="D1531" s="67">
        <f t="shared" si="100"/>
        <v>24275</v>
      </c>
      <c r="E1531" s="67">
        <f t="shared" si="100"/>
        <v>0</v>
      </c>
      <c r="F1531" s="332">
        <f>E1531/D1531*100</f>
        <v>0</v>
      </c>
      <c r="G1531" s="67">
        <f t="shared" si="100"/>
        <v>0</v>
      </c>
      <c r="H1531" s="423"/>
    </row>
    <row r="1532" spans="1:8" x14ac:dyDescent="0.2">
      <c r="A1532" s="746"/>
      <c r="B1532" s="692"/>
      <c r="C1532" s="245" t="s">
        <v>104</v>
      </c>
      <c r="D1532" s="67">
        <f t="shared" si="100"/>
        <v>20346.46</v>
      </c>
      <c r="E1532" s="67">
        <f t="shared" si="100"/>
        <v>0</v>
      </c>
      <c r="F1532" s="332">
        <f>E1532/D1532*100</f>
        <v>0</v>
      </c>
      <c r="G1532" s="67">
        <f t="shared" si="100"/>
        <v>0</v>
      </c>
      <c r="H1532" s="423"/>
    </row>
    <row r="1533" spans="1:8" x14ac:dyDescent="0.2">
      <c r="A1533" s="746" t="s">
        <v>547</v>
      </c>
      <c r="B1533" s="688" t="s">
        <v>548</v>
      </c>
      <c r="C1533" s="245" t="s">
        <v>420</v>
      </c>
      <c r="D1533" s="67">
        <f>D1538+D1543+D1548+D1553</f>
        <v>44621.460000000006</v>
      </c>
      <c r="E1533" s="67">
        <f>E1538+E1543+E1548+E1553</f>
        <v>0</v>
      </c>
      <c r="F1533" s="332">
        <f>E1533/D1533*100</f>
        <v>0</v>
      </c>
      <c r="G1533" s="67">
        <f>G1538+G1543+G1548+G1553</f>
        <v>0</v>
      </c>
      <c r="H1533" s="423"/>
    </row>
    <row r="1534" spans="1:8" ht="45" x14ac:dyDescent="0.2">
      <c r="A1534" s="746"/>
      <c r="B1534" s="688"/>
      <c r="C1534" s="245" t="s">
        <v>8</v>
      </c>
      <c r="D1534" s="67">
        <f t="shared" ref="D1534:G1537" si="101">D1539+D1544+D1549+D1554</f>
        <v>0</v>
      </c>
      <c r="E1534" s="67">
        <f t="shared" si="101"/>
        <v>0</v>
      </c>
      <c r="F1534" s="332">
        <v>0</v>
      </c>
      <c r="G1534" s="67">
        <f t="shared" si="101"/>
        <v>0</v>
      </c>
      <c r="H1534" s="423"/>
    </row>
    <row r="1535" spans="1:8" ht="45" x14ac:dyDescent="0.2">
      <c r="A1535" s="746"/>
      <c r="B1535" s="688"/>
      <c r="C1535" s="245" t="s">
        <v>2</v>
      </c>
      <c r="D1535" s="67">
        <f t="shared" si="101"/>
        <v>0</v>
      </c>
      <c r="E1535" s="67">
        <f t="shared" si="101"/>
        <v>0</v>
      </c>
      <c r="F1535" s="332">
        <v>0</v>
      </c>
      <c r="G1535" s="67">
        <f t="shared" si="101"/>
        <v>0</v>
      </c>
      <c r="H1535" s="423"/>
    </row>
    <row r="1536" spans="1:8" ht="45" x14ac:dyDescent="0.2">
      <c r="A1536" s="746"/>
      <c r="B1536" s="688"/>
      <c r="C1536" s="245" t="s">
        <v>3</v>
      </c>
      <c r="D1536" s="67">
        <f t="shared" si="101"/>
        <v>24275</v>
      </c>
      <c r="E1536" s="67">
        <f t="shared" si="101"/>
        <v>0</v>
      </c>
      <c r="F1536" s="332">
        <f>E1536/D1536*100</f>
        <v>0</v>
      </c>
      <c r="G1536" s="67">
        <f t="shared" si="101"/>
        <v>0</v>
      </c>
      <c r="H1536" s="423"/>
    </row>
    <row r="1537" spans="1:8" x14ac:dyDescent="0.2">
      <c r="A1537" s="746"/>
      <c r="B1537" s="688"/>
      <c r="C1537" s="245" t="s">
        <v>104</v>
      </c>
      <c r="D1537" s="67">
        <f t="shared" si="101"/>
        <v>20346.46</v>
      </c>
      <c r="E1537" s="67">
        <f t="shared" si="101"/>
        <v>0</v>
      </c>
      <c r="F1537" s="332">
        <f>E1537/D1537*100</f>
        <v>0</v>
      </c>
      <c r="G1537" s="67">
        <f t="shared" si="101"/>
        <v>0</v>
      </c>
      <c r="H1537" s="423"/>
    </row>
    <row r="1538" spans="1:8" x14ac:dyDescent="0.2">
      <c r="A1538" s="745" t="s">
        <v>70</v>
      </c>
      <c r="B1538" s="688" t="s">
        <v>549</v>
      </c>
      <c r="C1538" s="245" t="s">
        <v>420</v>
      </c>
      <c r="D1538" s="67">
        <f>D1539+D1540+D1541+D1542</f>
        <v>28000</v>
      </c>
      <c r="E1538" s="67">
        <f>E1539+E1540+E1541+E1542</f>
        <v>0</v>
      </c>
      <c r="F1538" s="332">
        <f>E1538/D1538*100</f>
        <v>0</v>
      </c>
      <c r="G1538" s="67">
        <f>G1539+G1540+G1541+G1542</f>
        <v>0</v>
      </c>
      <c r="H1538" s="742" t="s">
        <v>1293</v>
      </c>
    </row>
    <row r="1539" spans="1:8" ht="45" x14ac:dyDescent="0.2">
      <c r="A1539" s="745"/>
      <c r="B1539" s="688"/>
      <c r="C1539" s="245" t="s">
        <v>8</v>
      </c>
      <c r="D1539" s="67">
        <v>0</v>
      </c>
      <c r="E1539" s="13">
        <v>0</v>
      </c>
      <c r="F1539" s="332">
        <v>0</v>
      </c>
      <c r="G1539" s="13">
        <v>0</v>
      </c>
      <c r="H1539" s="743"/>
    </row>
    <row r="1540" spans="1:8" ht="45" x14ac:dyDescent="0.2">
      <c r="A1540" s="745"/>
      <c r="B1540" s="688"/>
      <c r="C1540" s="245" t="s">
        <v>2</v>
      </c>
      <c r="D1540" s="67">
        <v>0</v>
      </c>
      <c r="E1540" s="13">
        <v>0</v>
      </c>
      <c r="F1540" s="332">
        <v>0</v>
      </c>
      <c r="G1540" s="13">
        <v>0</v>
      </c>
      <c r="H1540" s="743"/>
    </row>
    <row r="1541" spans="1:8" ht="45" x14ac:dyDescent="0.2">
      <c r="A1541" s="745"/>
      <c r="B1541" s="688"/>
      <c r="C1541" s="245" t="s">
        <v>3</v>
      </c>
      <c r="D1541" s="67">
        <v>20000</v>
      </c>
      <c r="E1541" s="13">
        <v>0</v>
      </c>
      <c r="F1541" s="332">
        <f>E1541/D1541*100</f>
        <v>0</v>
      </c>
      <c r="G1541" s="13">
        <v>0</v>
      </c>
      <c r="H1541" s="743"/>
    </row>
    <row r="1542" spans="1:8" x14ac:dyDescent="0.2">
      <c r="A1542" s="745"/>
      <c r="B1542" s="688"/>
      <c r="C1542" s="245" t="s">
        <v>104</v>
      </c>
      <c r="D1542" s="67">
        <v>8000</v>
      </c>
      <c r="E1542" s="13">
        <v>0</v>
      </c>
      <c r="F1542" s="332">
        <f>E1542/D1542*100</f>
        <v>0</v>
      </c>
      <c r="G1542" s="13">
        <v>0</v>
      </c>
      <c r="H1542" s="744"/>
    </row>
    <row r="1543" spans="1:8" x14ac:dyDescent="0.2">
      <c r="A1543" s="745" t="s">
        <v>550</v>
      </c>
      <c r="B1543" s="751" t="s">
        <v>551</v>
      </c>
      <c r="C1543" s="245" t="s">
        <v>420</v>
      </c>
      <c r="D1543" s="67">
        <f>D1544+D1545+D1546+D1547</f>
        <v>0</v>
      </c>
      <c r="E1543" s="67">
        <f>E1544+E1545+E1546+E1547</f>
        <v>0</v>
      </c>
      <c r="F1543" s="332">
        <v>0</v>
      </c>
      <c r="G1543" s="67">
        <f>G1544+G1545+G1546+G1547</f>
        <v>0</v>
      </c>
      <c r="H1543" s="742" t="s">
        <v>552</v>
      </c>
    </row>
    <row r="1544" spans="1:8" ht="45" x14ac:dyDescent="0.2">
      <c r="A1544" s="745"/>
      <c r="B1544" s="751"/>
      <c r="C1544" s="245" t="s">
        <v>8</v>
      </c>
      <c r="D1544" s="67">
        <v>0</v>
      </c>
      <c r="E1544" s="13">
        <v>0</v>
      </c>
      <c r="F1544" s="332">
        <v>0</v>
      </c>
      <c r="G1544" s="13">
        <v>0</v>
      </c>
      <c r="H1544" s="743"/>
    </row>
    <row r="1545" spans="1:8" ht="45" x14ac:dyDescent="0.2">
      <c r="A1545" s="745"/>
      <c r="B1545" s="751"/>
      <c r="C1545" s="245" t="s">
        <v>2</v>
      </c>
      <c r="D1545" s="67">
        <v>0</v>
      </c>
      <c r="E1545" s="67">
        <v>0</v>
      </c>
      <c r="F1545" s="332">
        <v>0</v>
      </c>
      <c r="G1545" s="67">
        <v>0</v>
      </c>
      <c r="H1545" s="743"/>
    </row>
    <row r="1546" spans="1:8" ht="45" x14ac:dyDescent="0.2">
      <c r="A1546" s="745"/>
      <c r="B1546" s="751"/>
      <c r="C1546" s="245" t="s">
        <v>3</v>
      </c>
      <c r="D1546" s="67">
        <v>0</v>
      </c>
      <c r="E1546" s="67">
        <v>0</v>
      </c>
      <c r="F1546" s="332">
        <v>0</v>
      </c>
      <c r="G1546" s="67">
        <v>0</v>
      </c>
      <c r="H1546" s="743"/>
    </row>
    <row r="1547" spans="1:8" x14ac:dyDescent="0.2">
      <c r="A1547" s="745"/>
      <c r="B1547" s="751"/>
      <c r="C1547" s="245" t="s">
        <v>104</v>
      </c>
      <c r="D1547" s="67">
        <v>0</v>
      </c>
      <c r="E1547" s="67">
        <v>0</v>
      </c>
      <c r="F1547" s="332">
        <v>0</v>
      </c>
      <c r="G1547" s="67">
        <v>0</v>
      </c>
      <c r="H1547" s="744"/>
    </row>
    <row r="1548" spans="1:8" x14ac:dyDescent="0.2">
      <c r="A1548" s="745" t="s">
        <v>553</v>
      </c>
      <c r="B1548" s="529" t="s">
        <v>554</v>
      </c>
      <c r="C1548" s="245" t="s">
        <v>420</v>
      </c>
      <c r="D1548" s="67">
        <f>D1549+D1550+D1551+D1552</f>
        <v>6319.55</v>
      </c>
      <c r="E1548" s="67">
        <f>E1549+E1550+E1551+E1552</f>
        <v>0</v>
      </c>
      <c r="F1548" s="332">
        <f>E1548/D1548*100</f>
        <v>0</v>
      </c>
      <c r="G1548" s="67">
        <f>G1549+G1550+G1551+G1552</f>
        <v>0</v>
      </c>
      <c r="H1548" s="742" t="s">
        <v>1293</v>
      </c>
    </row>
    <row r="1549" spans="1:8" ht="45" x14ac:dyDescent="0.2">
      <c r="A1549" s="745"/>
      <c r="B1549" s="529"/>
      <c r="C1549" s="245" t="s">
        <v>8</v>
      </c>
      <c r="D1549" s="67">
        <v>0</v>
      </c>
      <c r="E1549" s="13">
        <v>0</v>
      </c>
      <c r="F1549" s="332">
        <v>0</v>
      </c>
      <c r="G1549" s="13">
        <v>0</v>
      </c>
      <c r="H1549" s="743"/>
    </row>
    <row r="1550" spans="1:8" ht="45" x14ac:dyDescent="0.2">
      <c r="A1550" s="745"/>
      <c r="B1550" s="529"/>
      <c r="C1550" s="245" t="s">
        <v>2</v>
      </c>
      <c r="D1550" s="67">
        <v>0</v>
      </c>
      <c r="E1550" s="67">
        <v>0</v>
      </c>
      <c r="F1550" s="332">
        <v>0</v>
      </c>
      <c r="G1550" s="67">
        <v>0</v>
      </c>
      <c r="H1550" s="743"/>
    </row>
    <row r="1551" spans="1:8" ht="45" x14ac:dyDescent="0.2">
      <c r="A1551" s="745"/>
      <c r="B1551" s="529"/>
      <c r="C1551" s="245" t="s">
        <v>3</v>
      </c>
      <c r="D1551" s="67">
        <v>0</v>
      </c>
      <c r="E1551" s="67">
        <v>0</v>
      </c>
      <c r="F1551" s="332">
        <v>0</v>
      </c>
      <c r="G1551" s="67">
        <v>0</v>
      </c>
      <c r="H1551" s="743"/>
    </row>
    <row r="1552" spans="1:8" x14ac:dyDescent="0.2">
      <c r="A1552" s="745"/>
      <c r="B1552" s="529"/>
      <c r="C1552" s="245" t="s">
        <v>104</v>
      </c>
      <c r="D1552" s="67">
        <v>6319.55</v>
      </c>
      <c r="E1552" s="67">
        <v>0</v>
      </c>
      <c r="F1552" s="332">
        <f>E1552/D1552*100</f>
        <v>0</v>
      </c>
      <c r="G1552" s="67">
        <v>0</v>
      </c>
      <c r="H1552" s="744"/>
    </row>
    <row r="1553" spans="1:8" x14ac:dyDescent="0.2">
      <c r="A1553" s="745" t="s">
        <v>555</v>
      </c>
      <c r="B1553" s="529" t="s">
        <v>556</v>
      </c>
      <c r="C1553" s="245" t="s">
        <v>420</v>
      </c>
      <c r="D1553" s="67">
        <f>D1554+D1555+D1556+D1557</f>
        <v>10301.91</v>
      </c>
      <c r="E1553" s="67">
        <f>E1554+E1555+E1556+E1557</f>
        <v>0</v>
      </c>
      <c r="F1553" s="332">
        <f>E1553/D1553*100</f>
        <v>0</v>
      </c>
      <c r="G1553" s="67">
        <f>G1554+G1555+G1556+G1557</f>
        <v>0</v>
      </c>
      <c r="H1553" s="742" t="s">
        <v>1293</v>
      </c>
    </row>
    <row r="1554" spans="1:8" ht="45" x14ac:dyDescent="0.2">
      <c r="A1554" s="745"/>
      <c r="B1554" s="529"/>
      <c r="C1554" s="245" t="s">
        <v>8</v>
      </c>
      <c r="D1554" s="67">
        <v>0</v>
      </c>
      <c r="E1554" s="13">
        <v>0</v>
      </c>
      <c r="F1554" s="332">
        <v>0</v>
      </c>
      <c r="G1554" s="13">
        <v>0</v>
      </c>
      <c r="H1554" s="743"/>
    </row>
    <row r="1555" spans="1:8" ht="45" x14ac:dyDescent="0.2">
      <c r="A1555" s="745"/>
      <c r="B1555" s="529"/>
      <c r="C1555" s="245" t="s">
        <v>2</v>
      </c>
      <c r="D1555" s="67">
        <v>0</v>
      </c>
      <c r="E1555" s="67">
        <v>0</v>
      </c>
      <c r="F1555" s="332">
        <v>0</v>
      </c>
      <c r="G1555" s="67">
        <v>0</v>
      </c>
      <c r="H1555" s="743"/>
    </row>
    <row r="1556" spans="1:8" ht="45" x14ac:dyDescent="0.2">
      <c r="A1556" s="745"/>
      <c r="B1556" s="529"/>
      <c r="C1556" s="245" t="s">
        <v>3</v>
      </c>
      <c r="D1556" s="67">
        <v>4275</v>
      </c>
      <c r="E1556" s="67">
        <v>0</v>
      </c>
      <c r="F1556" s="332">
        <f>E1556/D1556*100</f>
        <v>0</v>
      </c>
      <c r="G1556" s="67">
        <v>0</v>
      </c>
      <c r="H1556" s="743"/>
    </row>
    <row r="1557" spans="1:8" x14ac:dyDescent="0.2">
      <c r="A1557" s="745"/>
      <c r="B1557" s="529"/>
      <c r="C1557" s="245" t="s">
        <v>104</v>
      </c>
      <c r="D1557" s="67">
        <v>6026.91</v>
      </c>
      <c r="E1557" s="67">
        <v>0</v>
      </c>
      <c r="F1557" s="332">
        <f>E1557/D1557*100</f>
        <v>0</v>
      </c>
      <c r="G1557" s="67">
        <v>0</v>
      </c>
      <c r="H1557" s="744"/>
    </row>
    <row r="1558" spans="1:8" x14ac:dyDescent="0.2">
      <c r="A1558" s="746" t="s">
        <v>15</v>
      </c>
      <c r="B1558" s="692" t="s">
        <v>557</v>
      </c>
      <c r="C1558" s="245" t="s">
        <v>420</v>
      </c>
      <c r="D1558" s="67">
        <f t="shared" ref="D1558:E1562" si="102">D1563</f>
        <v>273460.21999999997</v>
      </c>
      <c r="E1558" s="67">
        <f t="shared" si="102"/>
        <v>3137.42</v>
      </c>
      <c r="F1558" s="332">
        <f>E1558/D1558*100</f>
        <v>1.1473039844698436</v>
      </c>
      <c r="G1558" s="67">
        <f>G1563</f>
        <v>0</v>
      </c>
      <c r="H1558" s="423"/>
    </row>
    <row r="1559" spans="1:8" ht="45" x14ac:dyDescent="0.2">
      <c r="A1559" s="746"/>
      <c r="B1559" s="692"/>
      <c r="C1559" s="245" t="s">
        <v>8</v>
      </c>
      <c r="D1559" s="67">
        <f t="shared" si="102"/>
        <v>0</v>
      </c>
      <c r="E1559" s="67">
        <f t="shared" si="102"/>
        <v>0</v>
      </c>
      <c r="F1559" s="332">
        <v>0</v>
      </c>
      <c r="G1559" s="67">
        <f>G1564</f>
        <v>0</v>
      </c>
      <c r="H1559" s="423"/>
    </row>
    <row r="1560" spans="1:8" ht="45" x14ac:dyDescent="0.2">
      <c r="A1560" s="746"/>
      <c r="B1560" s="692"/>
      <c r="C1560" s="245" t="s">
        <v>2</v>
      </c>
      <c r="D1560" s="67">
        <f t="shared" si="102"/>
        <v>3137.42</v>
      </c>
      <c r="E1560" s="67">
        <f t="shared" si="102"/>
        <v>3137.42</v>
      </c>
      <c r="F1560" s="332">
        <f>E1560/D1560*100</f>
        <v>100</v>
      </c>
      <c r="G1560" s="67">
        <f>G1565</f>
        <v>0</v>
      </c>
      <c r="H1560" s="423"/>
    </row>
    <row r="1561" spans="1:8" ht="45" x14ac:dyDescent="0.2">
      <c r="A1561" s="746"/>
      <c r="B1561" s="692"/>
      <c r="C1561" s="245" t="s">
        <v>3</v>
      </c>
      <c r="D1561" s="67">
        <f t="shared" si="102"/>
        <v>200922.8</v>
      </c>
      <c r="E1561" s="67">
        <f t="shared" si="102"/>
        <v>0</v>
      </c>
      <c r="F1561" s="332">
        <f>E1561/D1561*100</f>
        <v>0</v>
      </c>
      <c r="G1561" s="67">
        <f>G1566</f>
        <v>0</v>
      </c>
      <c r="H1561" s="423"/>
    </row>
    <row r="1562" spans="1:8" x14ac:dyDescent="0.2">
      <c r="A1562" s="746"/>
      <c r="B1562" s="692"/>
      <c r="C1562" s="245" t="s">
        <v>104</v>
      </c>
      <c r="D1562" s="67">
        <f t="shared" si="102"/>
        <v>69400</v>
      </c>
      <c r="E1562" s="67">
        <f t="shared" si="102"/>
        <v>0</v>
      </c>
      <c r="F1562" s="332">
        <f>E1562/D1562*100</f>
        <v>0</v>
      </c>
      <c r="G1562" s="67">
        <f>G1567</f>
        <v>0</v>
      </c>
      <c r="H1562" s="423"/>
    </row>
    <row r="1563" spans="1:8" x14ac:dyDescent="0.2">
      <c r="A1563" s="746" t="s">
        <v>558</v>
      </c>
      <c r="B1563" s="688" t="s">
        <v>559</v>
      </c>
      <c r="C1563" s="245" t="s">
        <v>420</v>
      </c>
      <c r="D1563" s="67">
        <f t="shared" ref="D1563:E1567" si="103">D1568+D1573+D1578+D1583+D1588+D1593+D1598</f>
        <v>273460.21999999997</v>
      </c>
      <c r="E1563" s="67">
        <f t="shared" si="103"/>
        <v>3137.42</v>
      </c>
      <c r="F1563" s="332">
        <f>E1563/D1563*100</f>
        <v>1.1473039844698436</v>
      </c>
      <c r="G1563" s="67">
        <f>G1568+G1573+G1578+G1583+G1588+G1593+G1598</f>
        <v>0</v>
      </c>
      <c r="H1563" s="423"/>
    </row>
    <row r="1564" spans="1:8" ht="45" x14ac:dyDescent="0.2">
      <c r="A1564" s="746"/>
      <c r="B1564" s="688"/>
      <c r="C1564" s="245" t="s">
        <v>8</v>
      </c>
      <c r="D1564" s="67">
        <f t="shared" si="103"/>
        <v>0</v>
      </c>
      <c r="E1564" s="67">
        <f t="shared" si="103"/>
        <v>0</v>
      </c>
      <c r="F1564" s="332">
        <v>0</v>
      </c>
      <c r="G1564" s="67">
        <f>G1569+G1574+G1579+G1584+G1589+G1594+G1599</f>
        <v>0</v>
      </c>
      <c r="H1564" s="423"/>
    </row>
    <row r="1565" spans="1:8" ht="45" x14ac:dyDescent="0.2">
      <c r="A1565" s="746"/>
      <c r="B1565" s="688"/>
      <c r="C1565" s="245" t="s">
        <v>2</v>
      </c>
      <c r="D1565" s="67">
        <f t="shared" si="103"/>
        <v>3137.42</v>
      </c>
      <c r="E1565" s="67">
        <f t="shared" si="103"/>
        <v>3137.42</v>
      </c>
      <c r="F1565" s="332">
        <f>E1565/D1565*100</f>
        <v>100</v>
      </c>
      <c r="G1565" s="67">
        <f>G1570+G1575+G1580+G1585+G1590+G1595+G1600</f>
        <v>0</v>
      </c>
      <c r="H1565" s="423"/>
    </row>
    <row r="1566" spans="1:8" ht="45" x14ac:dyDescent="0.2">
      <c r="A1566" s="746"/>
      <c r="B1566" s="688"/>
      <c r="C1566" s="245" t="s">
        <v>3</v>
      </c>
      <c r="D1566" s="67">
        <f t="shared" si="103"/>
        <v>200922.8</v>
      </c>
      <c r="E1566" s="67">
        <f t="shared" si="103"/>
        <v>0</v>
      </c>
      <c r="F1566" s="332">
        <f>E1566/D1566*100</f>
        <v>0</v>
      </c>
      <c r="G1566" s="67">
        <f>G1571+G1576+G1581+G1586+G1591+G1596+G1601</f>
        <v>0</v>
      </c>
      <c r="H1566" s="423"/>
    </row>
    <row r="1567" spans="1:8" x14ac:dyDescent="0.2">
      <c r="A1567" s="746"/>
      <c r="B1567" s="688"/>
      <c r="C1567" s="245" t="s">
        <v>104</v>
      </c>
      <c r="D1567" s="67">
        <f t="shared" si="103"/>
        <v>69400</v>
      </c>
      <c r="E1567" s="67">
        <f t="shared" si="103"/>
        <v>0</v>
      </c>
      <c r="F1567" s="332">
        <f>E1567/D1567*100</f>
        <v>0</v>
      </c>
      <c r="G1567" s="67">
        <f>G1572+G1577+G1582+G1587+G1592+G1597+G1602</f>
        <v>0</v>
      </c>
      <c r="H1567" s="423"/>
    </row>
    <row r="1568" spans="1:8" x14ac:dyDescent="0.2">
      <c r="A1568" s="745" t="s">
        <v>560</v>
      </c>
      <c r="B1568" s="688" t="s">
        <v>561</v>
      </c>
      <c r="C1568" s="245" t="s">
        <v>420</v>
      </c>
      <c r="D1568" s="67">
        <f>D1569+D1570+D1571+D1572</f>
        <v>30000</v>
      </c>
      <c r="E1568" s="67">
        <f>E1569+E1570+E1571+E1572</f>
        <v>0</v>
      </c>
      <c r="F1568" s="332">
        <f>E1568/D1568*100</f>
        <v>0</v>
      </c>
      <c r="G1568" s="67">
        <f>G1569+G1570+G1571+G1572</f>
        <v>0</v>
      </c>
      <c r="H1568" s="742" t="s">
        <v>1293</v>
      </c>
    </row>
    <row r="1569" spans="1:8" ht="45" x14ac:dyDescent="0.2">
      <c r="A1569" s="745"/>
      <c r="B1569" s="688"/>
      <c r="C1569" s="245" t="s">
        <v>8</v>
      </c>
      <c r="D1569" s="67">
        <v>0</v>
      </c>
      <c r="E1569" s="13">
        <v>0</v>
      </c>
      <c r="F1569" s="332">
        <v>0</v>
      </c>
      <c r="G1569" s="13">
        <v>0</v>
      </c>
      <c r="H1569" s="743"/>
    </row>
    <row r="1570" spans="1:8" ht="45" x14ac:dyDescent="0.2">
      <c r="A1570" s="745"/>
      <c r="B1570" s="688"/>
      <c r="C1570" s="245" t="s">
        <v>2</v>
      </c>
      <c r="D1570" s="67">
        <v>0</v>
      </c>
      <c r="E1570" s="13">
        <v>0</v>
      </c>
      <c r="F1570" s="332">
        <v>0</v>
      </c>
      <c r="G1570" s="13">
        <v>0</v>
      </c>
      <c r="H1570" s="743"/>
    </row>
    <row r="1571" spans="1:8" ht="45" x14ac:dyDescent="0.2">
      <c r="A1571" s="745"/>
      <c r="B1571" s="688"/>
      <c r="C1571" s="245" t="s">
        <v>3</v>
      </c>
      <c r="D1571" s="67">
        <v>30000</v>
      </c>
      <c r="E1571" s="13">
        <v>0</v>
      </c>
      <c r="F1571" s="332">
        <f>E1571/D1571*100</f>
        <v>0</v>
      </c>
      <c r="G1571" s="13">
        <v>0</v>
      </c>
      <c r="H1571" s="743"/>
    </row>
    <row r="1572" spans="1:8" x14ac:dyDescent="0.2">
      <c r="A1572" s="745"/>
      <c r="B1572" s="688"/>
      <c r="C1572" s="245" t="s">
        <v>104</v>
      </c>
      <c r="D1572" s="67">
        <v>0</v>
      </c>
      <c r="E1572" s="13">
        <v>0</v>
      </c>
      <c r="F1572" s="332">
        <v>0</v>
      </c>
      <c r="G1572" s="13">
        <v>0</v>
      </c>
      <c r="H1572" s="744"/>
    </row>
    <row r="1573" spans="1:8" x14ac:dyDescent="0.2">
      <c r="A1573" s="745" t="s">
        <v>562</v>
      </c>
      <c r="B1573" s="688" t="s">
        <v>563</v>
      </c>
      <c r="C1573" s="245" t="s">
        <v>420</v>
      </c>
      <c r="D1573" s="67">
        <f>D1574+D1575+D1576+D1577</f>
        <v>170922.8</v>
      </c>
      <c r="E1573" s="67">
        <f>E1574+E1575+E1576+E1577</f>
        <v>0</v>
      </c>
      <c r="F1573" s="332">
        <f>E1573/D1573*100</f>
        <v>0</v>
      </c>
      <c r="G1573" s="67">
        <f>G1574+G1575+G1576+G1577</f>
        <v>0</v>
      </c>
      <c r="H1573" s="742" t="s">
        <v>1294</v>
      </c>
    </row>
    <row r="1574" spans="1:8" ht="45" x14ac:dyDescent="0.2">
      <c r="A1574" s="745"/>
      <c r="B1574" s="688"/>
      <c r="C1574" s="245" t="s">
        <v>8</v>
      </c>
      <c r="D1574" s="67">
        <v>0</v>
      </c>
      <c r="E1574" s="13">
        <v>0</v>
      </c>
      <c r="F1574" s="332">
        <v>0</v>
      </c>
      <c r="G1574" s="13">
        <v>0</v>
      </c>
      <c r="H1574" s="743"/>
    </row>
    <row r="1575" spans="1:8" ht="45" x14ac:dyDescent="0.2">
      <c r="A1575" s="745"/>
      <c r="B1575" s="688"/>
      <c r="C1575" s="245" t="s">
        <v>2</v>
      </c>
      <c r="D1575" s="67">
        <v>0</v>
      </c>
      <c r="E1575" s="13">
        <v>0</v>
      </c>
      <c r="F1575" s="332">
        <v>0</v>
      </c>
      <c r="G1575" s="13">
        <v>0</v>
      </c>
      <c r="H1575" s="743"/>
    </row>
    <row r="1576" spans="1:8" ht="45" x14ac:dyDescent="0.2">
      <c r="A1576" s="745"/>
      <c r="B1576" s="688"/>
      <c r="C1576" s="245" t="s">
        <v>3</v>
      </c>
      <c r="D1576" s="67">
        <v>170922.8</v>
      </c>
      <c r="E1576" s="13">
        <v>0</v>
      </c>
      <c r="F1576" s="332">
        <f>E1576/D1576*100</f>
        <v>0</v>
      </c>
      <c r="G1576" s="13">
        <v>0</v>
      </c>
      <c r="H1576" s="743"/>
    </row>
    <row r="1577" spans="1:8" x14ac:dyDescent="0.2">
      <c r="A1577" s="745"/>
      <c r="B1577" s="688"/>
      <c r="C1577" s="245" t="s">
        <v>104</v>
      </c>
      <c r="D1577" s="67">
        <v>0</v>
      </c>
      <c r="E1577" s="13">
        <v>0</v>
      </c>
      <c r="F1577" s="332">
        <v>0</v>
      </c>
      <c r="G1577" s="13">
        <v>0</v>
      </c>
      <c r="H1577" s="744"/>
    </row>
    <row r="1578" spans="1:8" x14ac:dyDescent="0.2">
      <c r="A1578" s="745" t="s">
        <v>564</v>
      </c>
      <c r="B1578" s="688" t="s">
        <v>565</v>
      </c>
      <c r="C1578" s="245" t="s">
        <v>420</v>
      </c>
      <c r="D1578" s="67">
        <f>D1579+D1580+D1581+D1582</f>
        <v>3137.42</v>
      </c>
      <c r="E1578" s="67">
        <f>E1579+E1580+E1581+E1582</f>
        <v>3137.42</v>
      </c>
      <c r="F1578" s="332">
        <f>E1578/D1578*100</f>
        <v>100</v>
      </c>
      <c r="G1578" s="67">
        <f>G1579+G1580+G1581+G1582</f>
        <v>0</v>
      </c>
      <c r="H1578" s="742" t="s">
        <v>1295</v>
      </c>
    </row>
    <row r="1579" spans="1:8" ht="45" x14ac:dyDescent="0.2">
      <c r="A1579" s="745"/>
      <c r="B1579" s="688"/>
      <c r="C1579" s="245" t="s">
        <v>8</v>
      </c>
      <c r="D1579" s="67">
        <v>0</v>
      </c>
      <c r="E1579" s="13">
        <v>0</v>
      </c>
      <c r="F1579" s="332">
        <v>0</v>
      </c>
      <c r="G1579" s="13">
        <v>0</v>
      </c>
      <c r="H1579" s="743"/>
    </row>
    <row r="1580" spans="1:8" ht="45" x14ac:dyDescent="0.2">
      <c r="A1580" s="745"/>
      <c r="B1580" s="688"/>
      <c r="C1580" s="245" t="s">
        <v>2</v>
      </c>
      <c r="D1580" s="67">
        <v>3137.42</v>
      </c>
      <c r="E1580" s="13">
        <v>3137.42</v>
      </c>
      <c r="F1580" s="332">
        <f>E1580/D1580*100</f>
        <v>100</v>
      </c>
      <c r="G1580" s="13">
        <v>0</v>
      </c>
      <c r="H1580" s="743"/>
    </row>
    <row r="1581" spans="1:8" ht="45" x14ac:dyDescent="0.2">
      <c r="A1581" s="745"/>
      <c r="B1581" s="688"/>
      <c r="C1581" s="245" t="s">
        <v>3</v>
      </c>
      <c r="D1581" s="67">
        <v>0</v>
      </c>
      <c r="E1581" s="13">
        <v>0</v>
      </c>
      <c r="F1581" s="332">
        <v>0</v>
      </c>
      <c r="G1581" s="13">
        <v>0</v>
      </c>
      <c r="H1581" s="743"/>
    </row>
    <row r="1582" spans="1:8" x14ac:dyDescent="0.2">
      <c r="A1582" s="745"/>
      <c r="B1582" s="688"/>
      <c r="C1582" s="245" t="s">
        <v>104</v>
      </c>
      <c r="D1582" s="67">
        <v>0</v>
      </c>
      <c r="E1582" s="13">
        <v>0</v>
      </c>
      <c r="F1582" s="332">
        <v>0</v>
      </c>
      <c r="G1582" s="13">
        <v>0</v>
      </c>
      <c r="H1582" s="744"/>
    </row>
    <row r="1583" spans="1:8" x14ac:dyDescent="0.2">
      <c r="A1583" s="745" t="s">
        <v>566</v>
      </c>
      <c r="B1583" s="688" t="s">
        <v>567</v>
      </c>
      <c r="C1583" s="245" t="s">
        <v>420</v>
      </c>
      <c r="D1583" s="67">
        <f>D1584+D1585+D1586+D1587</f>
        <v>0</v>
      </c>
      <c r="E1583" s="67">
        <f>E1584+E1585+E1586+E1587</f>
        <v>0</v>
      </c>
      <c r="F1583" s="332">
        <v>0</v>
      </c>
      <c r="G1583" s="67">
        <f>G1584+G1585+G1586+G1587</f>
        <v>0</v>
      </c>
      <c r="H1583" s="742" t="s">
        <v>568</v>
      </c>
    </row>
    <row r="1584" spans="1:8" ht="45" x14ac:dyDescent="0.2">
      <c r="A1584" s="745"/>
      <c r="B1584" s="688"/>
      <c r="C1584" s="245" t="s">
        <v>8</v>
      </c>
      <c r="D1584" s="67">
        <v>0</v>
      </c>
      <c r="E1584" s="13">
        <v>0</v>
      </c>
      <c r="F1584" s="332">
        <v>0</v>
      </c>
      <c r="G1584" s="13">
        <v>0</v>
      </c>
      <c r="H1584" s="743"/>
    </row>
    <row r="1585" spans="1:8" ht="45" x14ac:dyDescent="0.2">
      <c r="A1585" s="745"/>
      <c r="B1585" s="688"/>
      <c r="C1585" s="245" t="s">
        <v>2</v>
      </c>
      <c r="D1585" s="67">
        <v>0</v>
      </c>
      <c r="E1585" s="13">
        <v>0</v>
      </c>
      <c r="F1585" s="332">
        <v>0</v>
      </c>
      <c r="G1585" s="13">
        <v>0</v>
      </c>
      <c r="H1585" s="743"/>
    </row>
    <row r="1586" spans="1:8" ht="45" x14ac:dyDescent="0.2">
      <c r="A1586" s="745"/>
      <c r="B1586" s="688"/>
      <c r="C1586" s="245" t="s">
        <v>3</v>
      </c>
      <c r="D1586" s="67">
        <v>0</v>
      </c>
      <c r="E1586" s="13">
        <v>0</v>
      </c>
      <c r="F1586" s="332">
        <v>0</v>
      </c>
      <c r="G1586" s="13">
        <v>0</v>
      </c>
      <c r="H1586" s="743"/>
    </row>
    <row r="1587" spans="1:8" x14ac:dyDescent="0.2">
      <c r="A1587" s="745"/>
      <c r="B1587" s="688"/>
      <c r="C1587" s="245" t="s">
        <v>104</v>
      </c>
      <c r="D1587" s="67">
        <v>0</v>
      </c>
      <c r="E1587" s="13">
        <v>0</v>
      </c>
      <c r="F1587" s="332">
        <v>0</v>
      </c>
      <c r="G1587" s="13">
        <v>0</v>
      </c>
      <c r="H1587" s="744"/>
    </row>
    <row r="1588" spans="1:8" x14ac:dyDescent="0.2">
      <c r="A1588" s="745" t="s">
        <v>569</v>
      </c>
      <c r="B1588" s="688" t="s">
        <v>570</v>
      </c>
      <c r="C1588" s="245" t="s">
        <v>420</v>
      </c>
      <c r="D1588" s="67">
        <f>D1589+D1590+D1591+D1592</f>
        <v>69400</v>
      </c>
      <c r="E1588" s="67">
        <f>E1589+E1590+E1591+E1592</f>
        <v>0</v>
      </c>
      <c r="F1588" s="332">
        <f>E1588/D1588*100</f>
        <v>0</v>
      </c>
      <c r="G1588" s="67">
        <f>G1589+G1590+G1591+G1592</f>
        <v>0</v>
      </c>
      <c r="H1588" s="742" t="s">
        <v>571</v>
      </c>
    </row>
    <row r="1589" spans="1:8" ht="45" x14ac:dyDescent="0.2">
      <c r="A1589" s="745"/>
      <c r="B1589" s="688"/>
      <c r="C1589" s="245" t="s">
        <v>8</v>
      </c>
      <c r="D1589" s="67">
        <v>0</v>
      </c>
      <c r="E1589" s="13">
        <v>0</v>
      </c>
      <c r="F1589" s="332">
        <v>0</v>
      </c>
      <c r="G1589" s="13">
        <v>0</v>
      </c>
      <c r="H1589" s="743"/>
    </row>
    <row r="1590" spans="1:8" ht="45" x14ac:dyDescent="0.2">
      <c r="A1590" s="745"/>
      <c r="B1590" s="688"/>
      <c r="C1590" s="245" t="s">
        <v>2</v>
      </c>
      <c r="D1590" s="67">
        <v>0</v>
      </c>
      <c r="E1590" s="13">
        <v>0</v>
      </c>
      <c r="F1590" s="332">
        <v>0</v>
      </c>
      <c r="G1590" s="13">
        <v>0</v>
      </c>
      <c r="H1590" s="743"/>
    </row>
    <row r="1591" spans="1:8" ht="45" x14ac:dyDescent="0.2">
      <c r="A1591" s="745"/>
      <c r="B1591" s="688"/>
      <c r="C1591" s="245" t="s">
        <v>3</v>
      </c>
      <c r="D1591" s="67">
        <v>0</v>
      </c>
      <c r="E1591" s="13">
        <v>0</v>
      </c>
      <c r="F1591" s="332">
        <v>0</v>
      </c>
      <c r="G1591" s="13">
        <v>0</v>
      </c>
      <c r="H1591" s="743"/>
    </row>
    <row r="1592" spans="1:8" x14ac:dyDescent="0.2">
      <c r="A1592" s="745"/>
      <c r="B1592" s="688"/>
      <c r="C1592" s="245" t="s">
        <v>104</v>
      </c>
      <c r="D1592" s="67">
        <v>69400</v>
      </c>
      <c r="E1592" s="13">
        <v>0</v>
      </c>
      <c r="F1592" s="332">
        <f>E1592/D1592*100</f>
        <v>0</v>
      </c>
      <c r="G1592" s="13">
        <v>0</v>
      </c>
      <c r="H1592" s="744"/>
    </row>
    <row r="1593" spans="1:8" x14ac:dyDescent="0.2">
      <c r="A1593" s="745" t="s">
        <v>572</v>
      </c>
      <c r="B1593" s="688" t="s">
        <v>573</v>
      </c>
      <c r="C1593" s="245" t="s">
        <v>420</v>
      </c>
      <c r="D1593" s="67">
        <f>D1594+D1595+D1596+D1597</f>
        <v>0</v>
      </c>
      <c r="E1593" s="67">
        <f>E1594+E1595+E1596+E1597</f>
        <v>0</v>
      </c>
      <c r="F1593" s="332">
        <v>0</v>
      </c>
      <c r="G1593" s="67">
        <f>G1594+G1595+G1596+G1597</f>
        <v>0</v>
      </c>
      <c r="H1593" s="742" t="s">
        <v>574</v>
      </c>
    </row>
    <row r="1594" spans="1:8" ht="45" x14ac:dyDescent="0.2">
      <c r="A1594" s="745"/>
      <c r="B1594" s="688"/>
      <c r="C1594" s="245" t="s">
        <v>8</v>
      </c>
      <c r="D1594" s="67">
        <v>0</v>
      </c>
      <c r="E1594" s="13">
        <v>0</v>
      </c>
      <c r="F1594" s="332">
        <v>0</v>
      </c>
      <c r="G1594" s="13">
        <v>0</v>
      </c>
      <c r="H1594" s="743"/>
    </row>
    <row r="1595" spans="1:8" ht="45" x14ac:dyDescent="0.2">
      <c r="A1595" s="745"/>
      <c r="B1595" s="688"/>
      <c r="C1595" s="245" t="s">
        <v>2</v>
      </c>
      <c r="D1595" s="67">
        <v>0</v>
      </c>
      <c r="E1595" s="13">
        <v>0</v>
      </c>
      <c r="F1595" s="332">
        <v>0</v>
      </c>
      <c r="G1595" s="13">
        <v>0</v>
      </c>
      <c r="H1595" s="743"/>
    </row>
    <row r="1596" spans="1:8" ht="45" x14ac:dyDescent="0.2">
      <c r="A1596" s="745"/>
      <c r="B1596" s="688"/>
      <c r="C1596" s="245" t="s">
        <v>3</v>
      </c>
      <c r="D1596" s="67">
        <v>0</v>
      </c>
      <c r="E1596" s="13">
        <v>0</v>
      </c>
      <c r="F1596" s="332">
        <v>0</v>
      </c>
      <c r="G1596" s="13">
        <v>0</v>
      </c>
      <c r="H1596" s="743"/>
    </row>
    <row r="1597" spans="1:8" x14ac:dyDescent="0.2">
      <c r="A1597" s="745"/>
      <c r="B1597" s="688"/>
      <c r="C1597" s="245" t="s">
        <v>104</v>
      </c>
      <c r="D1597" s="67">
        <v>0</v>
      </c>
      <c r="E1597" s="13">
        <v>0</v>
      </c>
      <c r="F1597" s="332">
        <v>0</v>
      </c>
      <c r="G1597" s="13">
        <v>0</v>
      </c>
      <c r="H1597" s="744"/>
    </row>
    <row r="1598" spans="1:8" x14ac:dyDescent="0.2">
      <c r="A1598" s="745" t="s">
        <v>575</v>
      </c>
      <c r="B1598" s="688" t="s">
        <v>576</v>
      </c>
      <c r="C1598" s="245" t="s">
        <v>420</v>
      </c>
      <c r="D1598" s="67">
        <f>D1599+D1600+D1601+D1602</f>
        <v>0</v>
      </c>
      <c r="E1598" s="67">
        <f>E1599+E1600+E1601+E1602</f>
        <v>0</v>
      </c>
      <c r="F1598" s="332">
        <v>0</v>
      </c>
      <c r="G1598" s="67">
        <f>G1599+G1600+G1601+G1602</f>
        <v>0</v>
      </c>
      <c r="H1598" s="742" t="s">
        <v>577</v>
      </c>
    </row>
    <row r="1599" spans="1:8" ht="45" x14ac:dyDescent="0.2">
      <c r="A1599" s="745"/>
      <c r="B1599" s="688"/>
      <c r="C1599" s="245" t="s">
        <v>8</v>
      </c>
      <c r="D1599" s="67">
        <v>0</v>
      </c>
      <c r="E1599" s="13">
        <v>0</v>
      </c>
      <c r="F1599" s="332">
        <v>0</v>
      </c>
      <c r="G1599" s="13">
        <v>0</v>
      </c>
      <c r="H1599" s="743"/>
    </row>
    <row r="1600" spans="1:8" ht="45" x14ac:dyDescent="0.2">
      <c r="A1600" s="745"/>
      <c r="B1600" s="688"/>
      <c r="C1600" s="245" t="s">
        <v>2</v>
      </c>
      <c r="D1600" s="67">
        <v>0</v>
      </c>
      <c r="E1600" s="13">
        <v>0</v>
      </c>
      <c r="F1600" s="332">
        <v>0</v>
      </c>
      <c r="G1600" s="13">
        <v>0</v>
      </c>
      <c r="H1600" s="743"/>
    </row>
    <row r="1601" spans="1:8" ht="45" x14ac:dyDescent="0.2">
      <c r="A1601" s="745"/>
      <c r="B1601" s="688"/>
      <c r="C1601" s="245" t="s">
        <v>3</v>
      </c>
      <c r="D1601" s="67">
        <v>0</v>
      </c>
      <c r="E1601" s="13">
        <v>0</v>
      </c>
      <c r="F1601" s="332">
        <v>0</v>
      </c>
      <c r="G1601" s="13">
        <v>0</v>
      </c>
      <c r="H1601" s="743"/>
    </row>
    <row r="1602" spans="1:8" x14ac:dyDescent="0.2">
      <c r="A1602" s="745"/>
      <c r="B1602" s="688"/>
      <c r="C1602" s="245" t="s">
        <v>104</v>
      </c>
      <c r="D1602" s="67">
        <v>0</v>
      </c>
      <c r="E1602" s="13">
        <v>0</v>
      </c>
      <c r="F1602" s="332">
        <v>0</v>
      </c>
      <c r="G1602" s="13">
        <v>0</v>
      </c>
      <c r="H1602" s="744"/>
    </row>
    <row r="1603" spans="1:8" ht="15" customHeight="1" x14ac:dyDescent="0.2">
      <c r="A1603" s="533" t="s">
        <v>578</v>
      </c>
      <c r="B1603" s="534"/>
      <c r="C1603" s="534"/>
      <c r="D1603" s="534"/>
      <c r="E1603" s="534"/>
      <c r="F1603" s="534"/>
      <c r="G1603" s="534"/>
      <c r="H1603" s="535"/>
    </row>
    <row r="1604" spans="1:8" ht="14.25" x14ac:dyDescent="0.2">
      <c r="A1604" s="590"/>
      <c r="B1604" s="692" t="s">
        <v>56</v>
      </c>
      <c r="C1604" s="280" t="s">
        <v>420</v>
      </c>
      <c r="D1604" s="66">
        <f>D1609</f>
        <v>153880.10000000003</v>
      </c>
      <c r="E1604" s="66">
        <f>E1609</f>
        <v>16413.77</v>
      </c>
      <c r="F1604" s="349">
        <f>E1604/D1604*100</f>
        <v>10.666596915390617</v>
      </c>
      <c r="G1604" s="66">
        <f t="shared" ref="G1604:G1613" si="104">G1609</f>
        <v>16413.77</v>
      </c>
      <c r="H1604" s="439"/>
    </row>
    <row r="1605" spans="1:8" ht="42.75" x14ac:dyDescent="0.2">
      <c r="A1605" s="591"/>
      <c r="B1605" s="692"/>
      <c r="C1605" s="280" t="s">
        <v>8</v>
      </c>
      <c r="D1605" s="66">
        <f t="shared" ref="D1605:E1608" si="105">D1610</f>
        <v>0</v>
      </c>
      <c r="E1605" s="66">
        <f t="shared" si="105"/>
        <v>0</v>
      </c>
      <c r="F1605" s="349">
        <v>0</v>
      </c>
      <c r="G1605" s="66">
        <f t="shared" si="104"/>
        <v>0</v>
      </c>
      <c r="H1605" s="439"/>
    </row>
    <row r="1606" spans="1:8" ht="57" x14ac:dyDescent="0.2">
      <c r="A1606" s="591"/>
      <c r="B1606" s="692"/>
      <c r="C1606" s="280" t="s">
        <v>2</v>
      </c>
      <c r="D1606" s="66">
        <f t="shared" si="105"/>
        <v>0</v>
      </c>
      <c r="E1606" s="66">
        <f t="shared" si="105"/>
        <v>0</v>
      </c>
      <c r="F1606" s="349">
        <v>0</v>
      </c>
      <c r="G1606" s="66">
        <f t="shared" si="104"/>
        <v>0</v>
      </c>
      <c r="H1606" s="439"/>
    </row>
    <row r="1607" spans="1:8" ht="71.25" x14ac:dyDescent="0.2">
      <c r="A1607" s="591"/>
      <c r="B1607" s="692"/>
      <c r="C1607" s="280" t="s">
        <v>3</v>
      </c>
      <c r="D1607" s="66">
        <f t="shared" si="105"/>
        <v>153880.10000000003</v>
      </c>
      <c r="E1607" s="66">
        <f t="shared" si="105"/>
        <v>16413.77</v>
      </c>
      <c r="F1607" s="349">
        <f>E1607/D1607*100</f>
        <v>10.666596915390617</v>
      </c>
      <c r="G1607" s="66">
        <f t="shared" si="104"/>
        <v>16413.77</v>
      </c>
      <c r="H1607" s="439"/>
    </row>
    <row r="1608" spans="1:8" ht="28.5" x14ac:dyDescent="0.2">
      <c r="A1608" s="592"/>
      <c r="B1608" s="692"/>
      <c r="C1608" s="280" t="s">
        <v>104</v>
      </c>
      <c r="D1608" s="66">
        <f t="shared" si="105"/>
        <v>0</v>
      </c>
      <c r="E1608" s="66">
        <f t="shared" si="105"/>
        <v>0</v>
      </c>
      <c r="F1608" s="349">
        <v>0</v>
      </c>
      <c r="G1608" s="66">
        <f t="shared" si="104"/>
        <v>0</v>
      </c>
      <c r="H1608" s="439"/>
    </row>
    <row r="1609" spans="1:8" x14ac:dyDescent="0.2">
      <c r="A1609" s="746" t="s">
        <v>9</v>
      </c>
      <c r="B1609" s="692" t="s">
        <v>579</v>
      </c>
      <c r="C1609" s="245" t="s">
        <v>420</v>
      </c>
      <c r="D1609" s="67">
        <f>D1614</f>
        <v>153880.10000000003</v>
      </c>
      <c r="E1609" s="67">
        <f>E1614</f>
        <v>16413.77</v>
      </c>
      <c r="F1609" s="332">
        <f>E1609/D1609*100</f>
        <v>10.666596915390617</v>
      </c>
      <c r="G1609" s="67">
        <f t="shared" si="104"/>
        <v>16413.77</v>
      </c>
      <c r="H1609" s="423"/>
    </row>
    <row r="1610" spans="1:8" ht="45" x14ac:dyDescent="0.2">
      <c r="A1610" s="746"/>
      <c r="B1610" s="692"/>
      <c r="C1610" s="245" t="s">
        <v>8</v>
      </c>
      <c r="D1610" s="67">
        <f t="shared" ref="D1610:E1613" si="106">D1615</f>
        <v>0</v>
      </c>
      <c r="E1610" s="67">
        <f t="shared" si="106"/>
        <v>0</v>
      </c>
      <c r="F1610" s="332">
        <v>0</v>
      </c>
      <c r="G1610" s="67">
        <f t="shared" si="104"/>
        <v>0</v>
      </c>
      <c r="H1610" s="423"/>
    </row>
    <row r="1611" spans="1:8" ht="45" x14ac:dyDescent="0.2">
      <c r="A1611" s="746"/>
      <c r="B1611" s="692"/>
      <c r="C1611" s="245" t="s">
        <v>2</v>
      </c>
      <c r="D1611" s="67">
        <f t="shared" si="106"/>
        <v>0</v>
      </c>
      <c r="E1611" s="67">
        <f t="shared" si="106"/>
        <v>0</v>
      </c>
      <c r="F1611" s="332">
        <v>0</v>
      </c>
      <c r="G1611" s="67">
        <f t="shared" si="104"/>
        <v>0</v>
      </c>
      <c r="H1611" s="423"/>
    </row>
    <row r="1612" spans="1:8" ht="45" x14ac:dyDescent="0.2">
      <c r="A1612" s="746"/>
      <c r="B1612" s="692"/>
      <c r="C1612" s="245" t="s">
        <v>3</v>
      </c>
      <c r="D1612" s="67">
        <f t="shared" si="106"/>
        <v>153880.10000000003</v>
      </c>
      <c r="E1612" s="67">
        <f t="shared" si="106"/>
        <v>16413.77</v>
      </c>
      <c r="F1612" s="332">
        <f>E1612/D1612*100</f>
        <v>10.666596915390617</v>
      </c>
      <c r="G1612" s="67">
        <f t="shared" si="104"/>
        <v>16413.77</v>
      </c>
      <c r="H1612" s="423"/>
    </row>
    <row r="1613" spans="1:8" x14ac:dyDescent="0.2">
      <c r="A1613" s="746"/>
      <c r="B1613" s="692"/>
      <c r="C1613" s="245" t="s">
        <v>104</v>
      </c>
      <c r="D1613" s="67">
        <f t="shared" si="106"/>
        <v>0</v>
      </c>
      <c r="E1613" s="67">
        <f t="shared" si="106"/>
        <v>0</v>
      </c>
      <c r="F1613" s="332">
        <v>0</v>
      </c>
      <c r="G1613" s="67">
        <f t="shared" si="104"/>
        <v>0</v>
      </c>
      <c r="H1613" s="423"/>
    </row>
    <row r="1614" spans="1:8" x14ac:dyDescent="0.2">
      <c r="A1614" s="746" t="s">
        <v>547</v>
      </c>
      <c r="B1614" s="688" t="s">
        <v>580</v>
      </c>
      <c r="C1614" s="245" t="s">
        <v>420</v>
      </c>
      <c r="D1614" s="67">
        <f>D1619+D1624+D1629+D1634+D1639+D1644+D1649+D1654</f>
        <v>153880.10000000003</v>
      </c>
      <c r="E1614" s="67">
        <f>E1619+E1624+E1629+E1634+E1639+E1644+E1649+E1654</f>
        <v>16413.77</v>
      </c>
      <c r="F1614" s="332">
        <f>E1614/D1614*100</f>
        <v>10.666596915390617</v>
      </c>
      <c r="G1614" s="67">
        <f>G1619+G1624+G1629+G1634+G1639+G1644+G1649+G1654</f>
        <v>16413.77</v>
      </c>
      <c r="H1614" s="423"/>
    </row>
    <row r="1615" spans="1:8" ht="45" x14ac:dyDescent="0.2">
      <c r="A1615" s="746"/>
      <c r="B1615" s="688"/>
      <c r="C1615" s="245" t="s">
        <v>8</v>
      </c>
      <c r="D1615" s="67">
        <f t="shared" ref="D1615:E1618" si="107">D1620+D1625+D1630+D1635+D1640+D1645+D1650+D1655</f>
        <v>0</v>
      </c>
      <c r="E1615" s="67">
        <f t="shared" si="107"/>
        <v>0</v>
      </c>
      <c r="F1615" s="332">
        <v>0</v>
      </c>
      <c r="G1615" s="67">
        <f>G1620+G1625+G1630+G1635+G1640+G1645+G1650+G1655</f>
        <v>0</v>
      </c>
      <c r="H1615" s="423"/>
    </row>
    <row r="1616" spans="1:8" ht="45" x14ac:dyDescent="0.2">
      <c r="A1616" s="746"/>
      <c r="B1616" s="688"/>
      <c r="C1616" s="245" t="s">
        <v>2</v>
      </c>
      <c r="D1616" s="67">
        <f t="shared" si="107"/>
        <v>0</v>
      </c>
      <c r="E1616" s="67">
        <f t="shared" si="107"/>
        <v>0</v>
      </c>
      <c r="F1616" s="332">
        <v>0</v>
      </c>
      <c r="G1616" s="67">
        <f>G1621+G1626+G1631+G1636+G1641+G1646+G1651+G1656</f>
        <v>0</v>
      </c>
      <c r="H1616" s="423"/>
    </row>
    <row r="1617" spans="1:8" ht="45" x14ac:dyDescent="0.2">
      <c r="A1617" s="746"/>
      <c r="B1617" s="688"/>
      <c r="C1617" s="245" t="s">
        <v>3</v>
      </c>
      <c r="D1617" s="67">
        <f t="shared" si="107"/>
        <v>153880.10000000003</v>
      </c>
      <c r="E1617" s="67">
        <f t="shared" si="107"/>
        <v>16413.77</v>
      </c>
      <c r="F1617" s="332">
        <f>E1617/D1617*100</f>
        <v>10.666596915390617</v>
      </c>
      <c r="G1617" s="67">
        <f>G1622+G1627+G1632+G1637+G1642+G1647+G1652+G1657</f>
        <v>16413.77</v>
      </c>
      <c r="H1617" s="423"/>
    </row>
    <row r="1618" spans="1:8" x14ac:dyDescent="0.2">
      <c r="A1618" s="746"/>
      <c r="B1618" s="688"/>
      <c r="C1618" s="245" t="s">
        <v>104</v>
      </c>
      <c r="D1618" s="67">
        <f t="shared" si="107"/>
        <v>0</v>
      </c>
      <c r="E1618" s="67">
        <f t="shared" si="107"/>
        <v>0</v>
      </c>
      <c r="F1618" s="332">
        <v>0</v>
      </c>
      <c r="G1618" s="67">
        <f>G1623+G1628+G1633+G1638+G1643+G1648+G1653+G1658</f>
        <v>0</v>
      </c>
      <c r="H1618" s="423"/>
    </row>
    <row r="1619" spans="1:8" x14ac:dyDescent="0.2">
      <c r="A1619" s="745" t="s">
        <v>70</v>
      </c>
      <c r="B1619" s="688" t="s">
        <v>581</v>
      </c>
      <c r="C1619" s="245" t="s">
        <v>420</v>
      </c>
      <c r="D1619" s="67">
        <f>D1620+D1621+D1622+D1623</f>
        <v>123567.1</v>
      </c>
      <c r="E1619" s="67">
        <f>E1620+E1621+E1622+E1623</f>
        <v>10220.969999999999</v>
      </c>
      <c r="F1619" s="332">
        <f>E1619/D1619*100</f>
        <v>8.2715949471987287</v>
      </c>
      <c r="G1619" s="67">
        <f>G1620+G1621+G1622+G1623</f>
        <v>10220.969999999999</v>
      </c>
      <c r="H1619" s="423"/>
    </row>
    <row r="1620" spans="1:8" ht="45" x14ac:dyDescent="0.2">
      <c r="A1620" s="745"/>
      <c r="B1620" s="688"/>
      <c r="C1620" s="245" t="s">
        <v>8</v>
      </c>
      <c r="D1620" s="67">
        <v>0</v>
      </c>
      <c r="E1620" s="13">
        <v>0</v>
      </c>
      <c r="F1620" s="332">
        <v>0</v>
      </c>
      <c r="G1620" s="13">
        <v>0</v>
      </c>
      <c r="H1620" s="423"/>
    </row>
    <row r="1621" spans="1:8" ht="45" x14ac:dyDescent="0.2">
      <c r="A1621" s="745"/>
      <c r="B1621" s="688"/>
      <c r="C1621" s="245" t="s">
        <v>2</v>
      </c>
      <c r="D1621" s="67">
        <v>0</v>
      </c>
      <c r="E1621" s="13">
        <v>0</v>
      </c>
      <c r="F1621" s="332">
        <v>0</v>
      </c>
      <c r="G1621" s="13">
        <v>0</v>
      </c>
      <c r="H1621" s="423"/>
    </row>
    <row r="1622" spans="1:8" ht="45" x14ac:dyDescent="0.2">
      <c r="A1622" s="745"/>
      <c r="B1622" s="688"/>
      <c r="C1622" s="245" t="s">
        <v>3</v>
      </c>
      <c r="D1622" s="67">
        <v>123567.1</v>
      </c>
      <c r="E1622" s="13">
        <v>10220.969999999999</v>
      </c>
      <c r="F1622" s="332">
        <f>E1622/D1622*100</f>
        <v>8.2715949471987287</v>
      </c>
      <c r="G1622" s="13">
        <v>10220.969999999999</v>
      </c>
      <c r="H1622" s="423"/>
    </row>
    <row r="1623" spans="1:8" x14ac:dyDescent="0.2">
      <c r="A1623" s="745"/>
      <c r="B1623" s="688"/>
      <c r="C1623" s="245" t="s">
        <v>104</v>
      </c>
      <c r="D1623" s="67">
        <v>0</v>
      </c>
      <c r="E1623" s="13">
        <v>0</v>
      </c>
      <c r="F1623" s="332">
        <v>0</v>
      </c>
      <c r="G1623" s="13">
        <v>0</v>
      </c>
      <c r="H1623" s="423"/>
    </row>
    <row r="1624" spans="1:8" x14ac:dyDescent="0.2">
      <c r="A1624" s="745" t="s">
        <v>550</v>
      </c>
      <c r="B1624" s="688" t="s">
        <v>582</v>
      </c>
      <c r="C1624" s="245" t="s">
        <v>420</v>
      </c>
      <c r="D1624" s="67">
        <f>D1625+D1626+D1627+D1628</f>
        <v>15100</v>
      </c>
      <c r="E1624" s="67">
        <f>E1625+E1626+E1627+E1628</f>
        <v>0</v>
      </c>
      <c r="F1624" s="332">
        <f>E1624/D1624*100</f>
        <v>0</v>
      </c>
      <c r="G1624" s="67">
        <f>G1625+G1626+G1627+G1628</f>
        <v>0</v>
      </c>
      <c r="H1624" s="742" t="s">
        <v>1293</v>
      </c>
    </row>
    <row r="1625" spans="1:8" ht="45" x14ac:dyDescent="0.2">
      <c r="A1625" s="745"/>
      <c r="B1625" s="688"/>
      <c r="C1625" s="245" t="s">
        <v>8</v>
      </c>
      <c r="D1625" s="67">
        <v>0</v>
      </c>
      <c r="E1625" s="13">
        <v>0</v>
      </c>
      <c r="F1625" s="332">
        <v>0</v>
      </c>
      <c r="G1625" s="13">
        <v>0</v>
      </c>
      <c r="H1625" s="743"/>
    </row>
    <row r="1626" spans="1:8" ht="45" x14ac:dyDescent="0.2">
      <c r="A1626" s="745"/>
      <c r="B1626" s="688"/>
      <c r="C1626" s="245" t="s">
        <v>2</v>
      </c>
      <c r="D1626" s="67">
        <v>0</v>
      </c>
      <c r="E1626" s="13">
        <v>0</v>
      </c>
      <c r="F1626" s="332">
        <v>0</v>
      </c>
      <c r="G1626" s="13">
        <v>0</v>
      </c>
      <c r="H1626" s="743"/>
    </row>
    <row r="1627" spans="1:8" ht="45" x14ac:dyDescent="0.2">
      <c r="A1627" s="745"/>
      <c r="B1627" s="688"/>
      <c r="C1627" s="245" t="s">
        <v>3</v>
      </c>
      <c r="D1627" s="67">
        <v>15100</v>
      </c>
      <c r="E1627" s="13">
        <v>0</v>
      </c>
      <c r="F1627" s="332">
        <f>E1627/D1627*100</f>
        <v>0</v>
      </c>
      <c r="G1627" s="13">
        <v>0</v>
      </c>
      <c r="H1627" s="743"/>
    </row>
    <row r="1628" spans="1:8" x14ac:dyDescent="0.2">
      <c r="A1628" s="745"/>
      <c r="B1628" s="688"/>
      <c r="C1628" s="245" t="s">
        <v>104</v>
      </c>
      <c r="D1628" s="67">
        <v>0</v>
      </c>
      <c r="E1628" s="13">
        <v>0</v>
      </c>
      <c r="F1628" s="332">
        <v>0</v>
      </c>
      <c r="G1628" s="13">
        <v>0</v>
      </c>
      <c r="H1628" s="744"/>
    </row>
    <row r="1629" spans="1:8" x14ac:dyDescent="0.2">
      <c r="A1629" s="745" t="s">
        <v>553</v>
      </c>
      <c r="B1629" s="688" t="s">
        <v>583</v>
      </c>
      <c r="C1629" s="245" t="s">
        <v>420</v>
      </c>
      <c r="D1629" s="67">
        <f>D1630+D1631+D1632+D1633</f>
        <v>4498.2</v>
      </c>
      <c r="E1629" s="67">
        <f>E1630+E1631+E1632+E1633</f>
        <v>0</v>
      </c>
      <c r="F1629" s="332">
        <f>E1629/D1629*100</f>
        <v>0</v>
      </c>
      <c r="G1629" s="67">
        <f>G1630+G1631+G1632+G1633</f>
        <v>0</v>
      </c>
      <c r="H1629" s="742" t="s">
        <v>1296</v>
      </c>
    </row>
    <row r="1630" spans="1:8" ht="45" x14ac:dyDescent="0.2">
      <c r="A1630" s="745"/>
      <c r="B1630" s="688"/>
      <c r="C1630" s="245" t="s">
        <v>8</v>
      </c>
      <c r="D1630" s="67">
        <v>0</v>
      </c>
      <c r="E1630" s="13">
        <v>0</v>
      </c>
      <c r="F1630" s="332">
        <v>0</v>
      </c>
      <c r="G1630" s="13">
        <v>0</v>
      </c>
      <c r="H1630" s="743"/>
    </row>
    <row r="1631" spans="1:8" ht="45" x14ac:dyDescent="0.2">
      <c r="A1631" s="745"/>
      <c r="B1631" s="688"/>
      <c r="C1631" s="245" t="s">
        <v>2</v>
      </c>
      <c r="D1631" s="67">
        <v>0</v>
      </c>
      <c r="E1631" s="13">
        <v>0</v>
      </c>
      <c r="F1631" s="332">
        <v>0</v>
      </c>
      <c r="G1631" s="13">
        <v>0</v>
      </c>
      <c r="H1631" s="743"/>
    </row>
    <row r="1632" spans="1:8" ht="45" x14ac:dyDescent="0.2">
      <c r="A1632" s="745"/>
      <c r="B1632" s="688"/>
      <c r="C1632" s="245" t="s">
        <v>3</v>
      </c>
      <c r="D1632" s="67">
        <v>4498.2</v>
      </c>
      <c r="E1632" s="13">
        <v>0</v>
      </c>
      <c r="F1632" s="332">
        <f>E1632/D1632*100</f>
        <v>0</v>
      </c>
      <c r="G1632" s="13">
        <v>0</v>
      </c>
      <c r="H1632" s="743"/>
    </row>
    <row r="1633" spans="1:8" x14ac:dyDescent="0.2">
      <c r="A1633" s="745"/>
      <c r="B1633" s="688"/>
      <c r="C1633" s="245" t="s">
        <v>104</v>
      </c>
      <c r="D1633" s="67">
        <v>0</v>
      </c>
      <c r="E1633" s="13">
        <v>0</v>
      </c>
      <c r="F1633" s="332">
        <v>0</v>
      </c>
      <c r="G1633" s="13">
        <v>0</v>
      </c>
      <c r="H1633" s="744"/>
    </row>
    <row r="1634" spans="1:8" x14ac:dyDescent="0.2">
      <c r="A1634" s="745" t="s">
        <v>555</v>
      </c>
      <c r="B1634" s="688" t="s">
        <v>584</v>
      </c>
      <c r="C1634" s="245" t="s">
        <v>420</v>
      </c>
      <c r="D1634" s="67">
        <f>D1635+D1636+D1637+D1638</f>
        <v>1000</v>
      </c>
      <c r="E1634" s="67">
        <f>E1635+E1636+E1637+E1638</f>
        <v>0</v>
      </c>
      <c r="F1634" s="332">
        <f>E1634/D1634*100</f>
        <v>0</v>
      </c>
      <c r="G1634" s="67">
        <f>G1635+G1636+G1637+G1638</f>
        <v>0</v>
      </c>
      <c r="H1634" s="742" t="s">
        <v>1296</v>
      </c>
    </row>
    <row r="1635" spans="1:8" ht="45" x14ac:dyDescent="0.2">
      <c r="A1635" s="745"/>
      <c r="B1635" s="688"/>
      <c r="C1635" s="245" t="s">
        <v>8</v>
      </c>
      <c r="D1635" s="67">
        <v>0</v>
      </c>
      <c r="E1635" s="13">
        <v>0</v>
      </c>
      <c r="F1635" s="332">
        <v>0</v>
      </c>
      <c r="G1635" s="13">
        <v>0</v>
      </c>
      <c r="H1635" s="743"/>
    </row>
    <row r="1636" spans="1:8" ht="45" x14ac:dyDescent="0.2">
      <c r="A1636" s="745"/>
      <c r="B1636" s="688"/>
      <c r="C1636" s="245" t="s">
        <v>2</v>
      </c>
      <c r="D1636" s="67">
        <v>0</v>
      </c>
      <c r="E1636" s="13">
        <v>0</v>
      </c>
      <c r="F1636" s="332">
        <v>0</v>
      </c>
      <c r="G1636" s="13">
        <v>0</v>
      </c>
      <c r="H1636" s="743"/>
    </row>
    <row r="1637" spans="1:8" ht="45" x14ac:dyDescent="0.2">
      <c r="A1637" s="745"/>
      <c r="B1637" s="688"/>
      <c r="C1637" s="245" t="s">
        <v>3</v>
      </c>
      <c r="D1637" s="67">
        <v>1000</v>
      </c>
      <c r="E1637" s="13">
        <v>0</v>
      </c>
      <c r="F1637" s="332">
        <f>E1637/D1637*100</f>
        <v>0</v>
      </c>
      <c r="G1637" s="13">
        <v>0</v>
      </c>
      <c r="H1637" s="743"/>
    </row>
    <row r="1638" spans="1:8" x14ac:dyDescent="0.2">
      <c r="A1638" s="745"/>
      <c r="B1638" s="688"/>
      <c r="C1638" s="245" t="s">
        <v>104</v>
      </c>
      <c r="D1638" s="67">
        <v>0</v>
      </c>
      <c r="E1638" s="13">
        <v>0</v>
      </c>
      <c r="F1638" s="332">
        <v>0</v>
      </c>
      <c r="G1638" s="13">
        <v>0</v>
      </c>
      <c r="H1638" s="744"/>
    </row>
    <row r="1639" spans="1:8" x14ac:dyDescent="0.2">
      <c r="A1639" s="745" t="s">
        <v>585</v>
      </c>
      <c r="B1639" s="688" t="s">
        <v>586</v>
      </c>
      <c r="C1639" s="245" t="s">
        <v>420</v>
      </c>
      <c r="D1639" s="67">
        <f>D1640+D1641+D1642+D1643</f>
        <v>4424.1000000000004</v>
      </c>
      <c r="E1639" s="67">
        <f>E1640+E1641+E1642+E1643</f>
        <v>4424.1000000000004</v>
      </c>
      <c r="F1639" s="332">
        <f>E1639/D1639*100</f>
        <v>100</v>
      </c>
      <c r="G1639" s="67">
        <f>G1640+G1641+G1642+G1643</f>
        <v>4424.1000000000004</v>
      </c>
      <c r="H1639" s="742" t="s">
        <v>587</v>
      </c>
    </row>
    <row r="1640" spans="1:8" ht="45" x14ac:dyDescent="0.2">
      <c r="A1640" s="745"/>
      <c r="B1640" s="688"/>
      <c r="C1640" s="245" t="s">
        <v>8</v>
      </c>
      <c r="D1640" s="67">
        <v>0</v>
      </c>
      <c r="E1640" s="13">
        <v>0</v>
      </c>
      <c r="F1640" s="332">
        <v>0</v>
      </c>
      <c r="G1640" s="13">
        <v>0</v>
      </c>
      <c r="H1640" s="743"/>
    </row>
    <row r="1641" spans="1:8" ht="45" x14ac:dyDescent="0.2">
      <c r="A1641" s="745"/>
      <c r="B1641" s="688"/>
      <c r="C1641" s="245" t="s">
        <v>2</v>
      </c>
      <c r="D1641" s="67">
        <v>0</v>
      </c>
      <c r="E1641" s="13">
        <v>0</v>
      </c>
      <c r="F1641" s="332">
        <v>0</v>
      </c>
      <c r="G1641" s="13">
        <v>0</v>
      </c>
      <c r="H1641" s="743"/>
    </row>
    <row r="1642" spans="1:8" ht="45" x14ac:dyDescent="0.2">
      <c r="A1642" s="745"/>
      <c r="B1642" s="688"/>
      <c r="C1642" s="245" t="s">
        <v>3</v>
      </c>
      <c r="D1642" s="67">
        <v>4424.1000000000004</v>
      </c>
      <c r="E1642" s="13">
        <v>4424.1000000000004</v>
      </c>
      <c r="F1642" s="332">
        <f>E1642/D1642*100</f>
        <v>100</v>
      </c>
      <c r="G1642" s="13">
        <v>4424.1000000000004</v>
      </c>
      <c r="H1642" s="743"/>
    </row>
    <row r="1643" spans="1:8" x14ac:dyDescent="0.2">
      <c r="A1643" s="745"/>
      <c r="B1643" s="688"/>
      <c r="C1643" s="245" t="s">
        <v>104</v>
      </c>
      <c r="D1643" s="67">
        <v>0</v>
      </c>
      <c r="E1643" s="13">
        <v>0</v>
      </c>
      <c r="F1643" s="332">
        <v>0</v>
      </c>
      <c r="G1643" s="13">
        <v>0</v>
      </c>
      <c r="H1643" s="744"/>
    </row>
    <row r="1644" spans="1:8" x14ac:dyDescent="0.2">
      <c r="A1644" s="745" t="s">
        <v>588</v>
      </c>
      <c r="B1644" s="688" t="s">
        <v>589</v>
      </c>
      <c r="C1644" s="245" t="s">
        <v>420</v>
      </c>
      <c r="D1644" s="67">
        <f>D1645+D1646+D1647+D1648</f>
        <v>1768.7</v>
      </c>
      <c r="E1644" s="67">
        <f>E1645+E1646+E1647+E1648</f>
        <v>1768.7</v>
      </c>
      <c r="F1644" s="332">
        <f>E1644/D1644*100</f>
        <v>100</v>
      </c>
      <c r="G1644" s="67">
        <f>G1645+G1646+G1647+G1648</f>
        <v>1768.7</v>
      </c>
      <c r="H1644" s="742" t="s">
        <v>587</v>
      </c>
    </row>
    <row r="1645" spans="1:8" ht="45" x14ac:dyDescent="0.2">
      <c r="A1645" s="745"/>
      <c r="B1645" s="688"/>
      <c r="C1645" s="245" t="s">
        <v>8</v>
      </c>
      <c r="D1645" s="67">
        <v>0</v>
      </c>
      <c r="E1645" s="13">
        <v>0</v>
      </c>
      <c r="F1645" s="332">
        <v>0</v>
      </c>
      <c r="G1645" s="13">
        <v>0</v>
      </c>
      <c r="H1645" s="743"/>
    </row>
    <row r="1646" spans="1:8" ht="45" x14ac:dyDescent="0.2">
      <c r="A1646" s="745"/>
      <c r="B1646" s="688"/>
      <c r="C1646" s="245" t="s">
        <v>2</v>
      </c>
      <c r="D1646" s="67">
        <v>0</v>
      </c>
      <c r="E1646" s="13">
        <v>0</v>
      </c>
      <c r="F1646" s="332">
        <v>0</v>
      </c>
      <c r="G1646" s="13">
        <v>0</v>
      </c>
      <c r="H1646" s="743"/>
    </row>
    <row r="1647" spans="1:8" ht="45" x14ac:dyDescent="0.2">
      <c r="A1647" s="745"/>
      <c r="B1647" s="688"/>
      <c r="C1647" s="245" t="s">
        <v>3</v>
      </c>
      <c r="D1647" s="67">
        <v>1768.7</v>
      </c>
      <c r="E1647" s="13">
        <v>1768.7</v>
      </c>
      <c r="F1647" s="332">
        <f>E1647/D1647*100</f>
        <v>100</v>
      </c>
      <c r="G1647" s="13">
        <v>1768.7</v>
      </c>
      <c r="H1647" s="743"/>
    </row>
    <row r="1648" spans="1:8" x14ac:dyDescent="0.2">
      <c r="A1648" s="745"/>
      <c r="B1648" s="688"/>
      <c r="C1648" s="245" t="s">
        <v>104</v>
      </c>
      <c r="D1648" s="67">
        <v>0</v>
      </c>
      <c r="E1648" s="13">
        <v>0</v>
      </c>
      <c r="F1648" s="332">
        <v>0</v>
      </c>
      <c r="G1648" s="13">
        <v>0</v>
      </c>
      <c r="H1648" s="744"/>
    </row>
    <row r="1649" spans="1:8" x14ac:dyDescent="0.2">
      <c r="A1649" s="745" t="s">
        <v>590</v>
      </c>
      <c r="B1649" s="688" t="s">
        <v>591</v>
      </c>
      <c r="C1649" s="245" t="s">
        <v>420</v>
      </c>
      <c r="D1649" s="67">
        <f>D1650+D1651+D1652+D1653</f>
        <v>1300</v>
      </c>
      <c r="E1649" s="67">
        <f>E1650+E1651+E1652+E1653</f>
        <v>0</v>
      </c>
      <c r="F1649" s="332">
        <f>E1649/D1649*100</f>
        <v>0</v>
      </c>
      <c r="G1649" s="67">
        <f>G1650+G1651+G1652+G1653</f>
        <v>0</v>
      </c>
      <c r="H1649" s="742" t="s">
        <v>1293</v>
      </c>
    </row>
    <row r="1650" spans="1:8" ht="45" x14ac:dyDescent="0.2">
      <c r="A1650" s="745"/>
      <c r="B1650" s="688"/>
      <c r="C1650" s="245" t="s">
        <v>8</v>
      </c>
      <c r="D1650" s="67">
        <v>0</v>
      </c>
      <c r="E1650" s="13">
        <v>0</v>
      </c>
      <c r="F1650" s="332">
        <v>0</v>
      </c>
      <c r="G1650" s="13">
        <v>0</v>
      </c>
      <c r="H1650" s="743"/>
    </row>
    <row r="1651" spans="1:8" ht="45" x14ac:dyDescent="0.2">
      <c r="A1651" s="745"/>
      <c r="B1651" s="688"/>
      <c r="C1651" s="245" t="s">
        <v>2</v>
      </c>
      <c r="D1651" s="67">
        <v>0</v>
      </c>
      <c r="E1651" s="13">
        <v>0</v>
      </c>
      <c r="F1651" s="332">
        <v>0</v>
      </c>
      <c r="G1651" s="13">
        <v>0</v>
      </c>
      <c r="H1651" s="743"/>
    </row>
    <row r="1652" spans="1:8" ht="45" x14ac:dyDescent="0.2">
      <c r="A1652" s="745"/>
      <c r="B1652" s="688"/>
      <c r="C1652" s="245" t="s">
        <v>3</v>
      </c>
      <c r="D1652" s="67">
        <v>1300</v>
      </c>
      <c r="E1652" s="13">
        <v>0</v>
      </c>
      <c r="F1652" s="332">
        <f>E1652/D1652*100</f>
        <v>0</v>
      </c>
      <c r="G1652" s="13">
        <v>0</v>
      </c>
      <c r="H1652" s="743"/>
    </row>
    <row r="1653" spans="1:8" x14ac:dyDescent="0.2">
      <c r="A1653" s="745"/>
      <c r="B1653" s="688"/>
      <c r="C1653" s="245" t="s">
        <v>104</v>
      </c>
      <c r="D1653" s="67">
        <v>0</v>
      </c>
      <c r="E1653" s="13">
        <v>0</v>
      </c>
      <c r="F1653" s="332">
        <v>0</v>
      </c>
      <c r="G1653" s="13">
        <v>0</v>
      </c>
      <c r="H1653" s="744"/>
    </row>
    <row r="1654" spans="1:8" x14ac:dyDescent="0.2">
      <c r="A1654" s="745" t="s">
        <v>592</v>
      </c>
      <c r="B1654" s="688" t="s">
        <v>593</v>
      </c>
      <c r="C1654" s="245" t="s">
        <v>420</v>
      </c>
      <c r="D1654" s="67">
        <f>D1655+D1656+D1657+D1658</f>
        <v>2222</v>
      </c>
      <c r="E1654" s="67">
        <f>E1655+E1656+E1657+E1658</f>
        <v>0</v>
      </c>
      <c r="F1654" s="332">
        <f>E1654/D1654*100</f>
        <v>0</v>
      </c>
      <c r="G1654" s="67">
        <f>G1655+G1656+G1657+G1658</f>
        <v>0</v>
      </c>
      <c r="H1654" s="742" t="s">
        <v>1293</v>
      </c>
    </row>
    <row r="1655" spans="1:8" ht="45" x14ac:dyDescent="0.2">
      <c r="A1655" s="745"/>
      <c r="B1655" s="688"/>
      <c r="C1655" s="245" t="s">
        <v>8</v>
      </c>
      <c r="D1655" s="67">
        <v>0</v>
      </c>
      <c r="E1655" s="13">
        <v>0</v>
      </c>
      <c r="F1655" s="332">
        <v>0</v>
      </c>
      <c r="G1655" s="13">
        <v>0</v>
      </c>
      <c r="H1655" s="743"/>
    </row>
    <row r="1656" spans="1:8" ht="45" x14ac:dyDescent="0.2">
      <c r="A1656" s="745"/>
      <c r="B1656" s="688"/>
      <c r="C1656" s="245" t="s">
        <v>2</v>
      </c>
      <c r="D1656" s="67">
        <v>0</v>
      </c>
      <c r="E1656" s="13">
        <v>0</v>
      </c>
      <c r="F1656" s="332">
        <v>0</v>
      </c>
      <c r="G1656" s="13">
        <v>0</v>
      </c>
      <c r="H1656" s="743"/>
    </row>
    <row r="1657" spans="1:8" ht="45" x14ac:dyDescent="0.2">
      <c r="A1657" s="745"/>
      <c r="B1657" s="688"/>
      <c r="C1657" s="245" t="s">
        <v>3</v>
      </c>
      <c r="D1657" s="67">
        <v>2222</v>
      </c>
      <c r="E1657" s="13">
        <v>0</v>
      </c>
      <c r="F1657" s="332">
        <f>E1657/D1657*100</f>
        <v>0</v>
      </c>
      <c r="G1657" s="13">
        <v>0</v>
      </c>
      <c r="H1657" s="743"/>
    </row>
    <row r="1658" spans="1:8" x14ac:dyDescent="0.2">
      <c r="A1658" s="745"/>
      <c r="B1658" s="688"/>
      <c r="C1658" s="245" t="s">
        <v>104</v>
      </c>
      <c r="D1658" s="67">
        <v>0</v>
      </c>
      <c r="E1658" s="13">
        <v>0</v>
      </c>
      <c r="F1658" s="332">
        <v>0</v>
      </c>
      <c r="G1658" s="13">
        <v>0</v>
      </c>
      <c r="H1658" s="744"/>
    </row>
    <row r="1659" spans="1:8" ht="45" customHeight="1" x14ac:dyDescent="0.2">
      <c r="A1659" s="533" t="s">
        <v>594</v>
      </c>
      <c r="B1659" s="534"/>
      <c r="C1659" s="534"/>
      <c r="D1659" s="534"/>
      <c r="E1659" s="534"/>
      <c r="F1659" s="534"/>
      <c r="G1659" s="534"/>
      <c r="H1659" s="535"/>
    </row>
    <row r="1660" spans="1:8" x14ac:dyDescent="0.2">
      <c r="A1660" s="590"/>
      <c r="B1660" s="692" t="s">
        <v>56</v>
      </c>
      <c r="C1660" s="280" t="s">
        <v>420</v>
      </c>
      <c r="D1660" s="66">
        <f>D1665+D1853+D1903</f>
        <v>349541.67000000004</v>
      </c>
      <c r="E1660" s="66">
        <f>E1665+E1853+E1903</f>
        <v>8647.2599999999984</v>
      </c>
      <c r="F1660" s="332">
        <f>E1660/D1660*100</f>
        <v>2.4738853024304648</v>
      </c>
      <c r="G1660" s="66">
        <f>G1665+G1853+G1903</f>
        <v>4787.7299999999996</v>
      </c>
      <c r="H1660" s="439"/>
    </row>
    <row r="1661" spans="1:8" ht="42.75" x14ac:dyDescent="0.2">
      <c r="A1661" s="591"/>
      <c r="B1661" s="692"/>
      <c r="C1661" s="280" t="s">
        <v>8</v>
      </c>
      <c r="D1661" s="66">
        <f t="shared" ref="D1661:G1664" si="108">D1666+D1854+D1904</f>
        <v>0</v>
      </c>
      <c r="E1661" s="66">
        <f t="shared" si="108"/>
        <v>0</v>
      </c>
      <c r="F1661" s="332">
        <v>0</v>
      </c>
      <c r="G1661" s="66">
        <f t="shared" si="108"/>
        <v>0</v>
      </c>
      <c r="H1661" s="439"/>
    </row>
    <row r="1662" spans="1:8" ht="57" x14ac:dyDescent="0.2">
      <c r="A1662" s="591"/>
      <c r="B1662" s="692"/>
      <c r="C1662" s="280" t="s">
        <v>2</v>
      </c>
      <c r="D1662" s="66">
        <f t="shared" si="108"/>
        <v>0</v>
      </c>
      <c r="E1662" s="66">
        <f t="shared" si="108"/>
        <v>0</v>
      </c>
      <c r="F1662" s="332">
        <v>0</v>
      </c>
      <c r="G1662" s="66">
        <f t="shared" si="108"/>
        <v>0</v>
      </c>
      <c r="H1662" s="439"/>
    </row>
    <row r="1663" spans="1:8" ht="71.25" x14ac:dyDescent="0.2">
      <c r="A1663" s="591"/>
      <c r="B1663" s="692"/>
      <c r="C1663" s="280" t="s">
        <v>3</v>
      </c>
      <c r="D1663" s="66">
        <f t="shared" si="108"/>
        <v>35082.9</v>
      </c>
      <c r="E1663" s="66">
        <f t="shared" si="108"/>
        <v>8647.2599999999984</v>
      </c>
      <c r="F1663" s="332">
        <f>E1663/D1663*100</f>
        <v>24.64807641329536</v>
      </c>
      <c r="G1663" s="66">
        <f t="shared" si="108"/>
        <v>4787.7299999999996</v>
      </c>
      <c r="H1663" s="439"/>
    </row>
    <row r="1664" spans="1:8" ht="28.5" x14ac:dyDescent="0.2">
      <c r="A1664" s="592"/>
      <c r="B1664" s="692"/>
      <c r="C1664" s="280" t="s">
        <v>104</v>
      </c>
      <c r="D1664" s="66">
        <f t="shared" si="108"/>
        <v>314458.77</v>
      </c>
      <c r="E1664" s="66">
        <f t="shared" si="108"/>
        <v>0</v>
      </c>
      <c r="F1664" s="332">
        <f>E1664/D1664*100</f>
        <v>0</v>
      </c>
      <c r="G1664" s="66">
        <f t="shared" si="108"/>
        <v>0</v>
      </c>
      <c r="H1664" s="439"/>
    </row>
    <row r="1665" spans="1:8" x14ac:dyDescent="0.2">
      <c r="A1665" s="746" t="s">
        <v>9</v>
      </c>
      <c r="B1665" s="692" t="s">
        <v>595</v>
      </c>
      <c r="C1665" s="245" t="s">
        <v>420</v>
      </c>
      <c r="D1665" s="67">
        <f>D1670</f>
        <v>25984</v>
      </c>
      <c r="E1665" s="67">
        <f>E1670</f>
        <v>0</v>
      </c>
      <c r="F1665" s="332">
        <f>E1665/D1665*100</f>
        <v>0</v>
      </c>
      <c r="G1665" s="67">
        <f>G1670</f>
        <v>0</v>
      </c>
      <c r="H1665" s="423"/>
    </row>
    <row r="1666" spans="1:8" ht="45" x14ac:dyDescent="0.2">
      <c r="A1666" s="746"/>
      <c r="B1666" s="692"/>
      <c r="C1666" s="245" t="s">
        <v>8</v>
      </c>
      <c r="D1666" s="67">
        <f t="shared" ref="D1666:G1669" si="109">D1671</f>
        <v>0</v>
      </c>
      <c r="E1666" s="67">
        <f t="shared" si="109"/>
        <v>0</v>
      </c>
      <c r="F1666" s="332">
        <v>0</v>
      </c>
      <c r="G1666" s="67">
        <f t="shared" si="109"/>
        <v>0</v>
      </c>
      <c r="H1666" s="423"/>
    </row>
    <row r="1667" spans="1:8" ht="45" x14ac:dyDescent="0.2">
      <c r="A1667" s="746"/>
      <c r="B1667" s="692"/>
      <c r="C1667" s="245" t="s">
        <v>2</v>
      </c>
      <c r="D1667" s="67">
        <f t="shared" si="109"/>
        <v>0</v>
      </c>
      <c r="E1667" s="67">
        <f t="shared" si="109"/>
        <v>0</v>
      </c>
      <c r="F1667" s="332">
        <v>0</v>
      </c>
      <c r="G1667" s="67">
        <f t="shared" si="109"/>
        <v>0</v>
      </c>
      <c r="H1667" s="423"/>
    </row>
    <row r="1668" spans="1:8" ht="45" x14ac:dyDescent="0.2">
      <c r="A1668" s="746"/>
      <c r="B1668" s="692"/>
      <c r="C1668" s="245" t="s">
        <v>3</v>
      </c>
      <c r="D1668" s="67">
        <f t="shared" si="109"/>
        <v>0</v>
      </c>
      <c r="E1668" s="67">
        <f t="shared" si="109"/>
        <v>0</v>
      </c>
      <c r="F1668" s="332">
        <v>0</v>
      </c>
      <c r="G1668" s="67">
        <f t="shared" si="109"/>
        <v>0</v>
      </c>
      <c r="H1668" s="423"/>
    </row>
    <row r="1669" spans="1:8" x14ac:dyDescent="0.2">
      <c r="A1669" s="746"/>
      <c r="B1669" s="692"/>
      <c r="C1669" s="245" t="s">
        <v>104</v>
      </c>
      <c r="D1669" s="67">
        <f t="shared" si="109"/>
        <v>25984</v>
      </c>
      <c r="E1669" s="67">
        <f t="shared" si="109"/>
        <v>0</v>
      </c>
      <c r="F1669" s="332">
        <f>E1669/D1669*100</f>
        <v>0</v>
      </c>
      <c r="G1669" s="67">
        <f t="shared" si="109"/>
        <v>0</v>
      </c>
      <c r="H1669" s="423"/>
    </row>
    <row r="1670" spans="1:8" x14ac:dyDescent="0.2">
      <c r="A1670" s="746" t="s">
        <v>547</v>
      </c>
      <c r="B1670" s="688" t="s">
        <v>596</v>
      </c>
      <c r="C1670" s="245" t="s">
        <v>420</v>
      </c>
      <c r="D1670" s="67">
        <f>D1676+D1681+D1686+D1692+D1697+D1702+D1707+D1713+D1718+D1723+D1729+D1734+D1739+D1744+D1750+D1756+D1761+D1767+D1772+D1777+D1783+D1788+D1794+D1800+D1805+D1811+D1816+D1822+D1827+D1832+D1837+D1843+D1848</f>
        <v>25984</v>
      </c>
      <c r="E1670" s="67">
        <f>E1676+E1681+E1686+E1692+E1697+E1702+E1707+E1713+E1718+E1723+E1729+E1734+E1739+E1744+E1750+E1756+E1761+E1767+E1772+E1777+E1783+E1788+E1794+E1800+E1805+E1811+E1816+E1822+E1827+E1832+E1837+E1843+E1848</f>
        <v>0</v>
      </c>
      <c r="F1670" s="332">
        <f>E1670/D1670*100</f>
        <v>0</v>
      </c>
      <c r="G1670" s="67">
        <f>G1676+G1681+G1686+G1692+G1697+G1702+G1707+G1713+G1718+G1723+G1729+G1734+G1739+G1744+G1750+G1756+G1761+G1767+G1772+G1777+G1783+G1788+G1794+G1800+G1805+G1811+G1816+G1822+G1827+G1832+G1837+G1843+G1848</f>
        <v>0</v>
      </c>
      <c r="H1670" s="423"/>
    </row>
    <row r="1671" spans="1:8" ht="45" x14ac:dyDescent="0.2">
      <c r="A1671" s="746"/>
      <c r="B1671" s="688"/>
      <c r="C1671" s="245" t="s">
        <v>8</v>
      </c>
      <c r="D1671" s="67">
        <f t="shared" ref="D1671:G1674" si="110">D1677+D1682+D1687+D1693+D1698+D1703+D1708+D1714+D1719+D1724+D1730+D1735+D1740+D1745+D1751+D1757+D1762+D1768+D1773+D1778+D1784+D1789+D1795+D1801+D1806+D1812+D1817+D1823+D1828+D1833+D1838+D1844+D1849</f>
        <v>0</v>
      </c>
      <c r="E1671" s="67">
        <f t="shared" si="110"/>
        <v>0</v>
      </c>
      <c r="F1671" s="332">
        <v>0</v>
      </c>
      <c r="G1671" s="67">
        <f t="shared" si="110"/>
        <v>0</v>
      </c>
      <c r="H1671" s="423"/>
    </row>
    <row r="1672" spans="1:8" ht="45" x14ac:dyDescent="0.2">
      <c r="A1672" s="746"/>
      <c r="B1672" s="688"/>
      <c r="C1672" s="245" t="s">
        <v>2</v>
      </c>
      <c r="D1672" s="67">
        <f t="shared" si="110"/>
        <v>0</v>
      </c>
      <c r="E1672" s="67">
        <f t="shared" si="110"/>
        <v>0</v>
      </c>
      <c r="F1672" s="332">
        <v>0</v>
      </c>
      <c r="G1672" s="67">
        <f t="shared" si="110"/>
        <v>0</v>
      </c>
      <c r="H1672" s="423"/>
    </row>
    <row r="1673" spans="1:8" ht="45" x14ac:dyDescent="0.2">
      <c r="A1673" s="746"/>
      <c r="B1673" s="688"/>
      <c r="C1673" s="245" t="s">
        <v>3</v>
      </c>
      <c r="D1673" s="67">
        <f t="shared" si="110"/>
        <v>0</v>
      </c>
      <c r="E1673" s="67">
        <f t="shared" si="110"/>
        <v>0</v>
      </c>
      <c r="F1673" s="332">
        <v>0</v>
      </c>
      <c r="G1673" s="67">
        <f t="shared" si="110"/>
        <v>0</v>
      </c>
      <c r="H1673" s="423"/>
    </row>
    <row r="1674" spans="1:8" x14ac:dyDescent="0.2">
      <c r="A1674" s="746"/>
      <c r="B1674" s="688"/>
      <c r="C1674" s="245" t="s">
        <v>104</v>
      </c>
      <c r="D1674" s="67">
        <f t="shared" si="110"/>
        <v>25984</v>
      </c>
      <c r="E1674" s="67">
        <f t="shared" si="110"/>
        <v>0</v>
      </c>
      <c r="F1674" s="332">
        <f>E1674/D1674*100</f>
        <v>0</v>
      </c>
      <c r="G1674" s="67">
        <f t="shared" si="110"/>
        <v>0</v>
      </c>
      <c r="H1674" s="423"/>
    </row>
    <row r="1675" spans="1:8" x14ac:dyDescent="0.2">
      <c r="A1675" s="321"/>
      <c r="B1675" s="750" t="s">
        <v>597</v>
      </c>
      <c r="C1675" s="750"/>
      <c r="D1675" s="750"/>
      <c r="E1675" s="750"/>
      <c r="F1675" s="750"/>
      <c r="G1675" s="750"/>
      <c r="H1675" s="750"/>
    </row>
    <row r="1676" spans="1:8" x14ac:dyDescent="0.2">
      <c r="A1676" s="745" t="s">
        <v>70</v>
      </c>
      <c r="B1676" s="688" t="s">
        <v>598</v>
      </c>
      <c r="C1676" s="245" t="s">
        <v>420</v>
      </c>
      <c r="D1676" s="67">
        <f>D1677+D1678+D1679+D1680</f>
        <v>812</v>
      </c>
      <c r="E1676" s="13"/>
      <c r="F1676" s="332">
        <f>E1676/D1676*100</f>
        <v>0</v>
      </c>
      <c r="G1676" s="13"/>
      <c r="H1676" s="742" t="s">
        <v>1293</v>
      </c>
    </row>
    <row r="1677" spans="1:8" ht="45" x14ac:dyDescent="0.2">
      <c r="A1677" s="745"/>
      <c r="B1677" s="688"/>
      <c r="C1677" s="245" t="s">
        <v>8</v>
      </c>
      <c r="D1677" s="67">
        <v>0</v>
      </c>
      <c r="E1677" s="13">
        <v>0</v>
      </c>
      <c r="F1677" s="332">
        <v>0</v>
      </c>
      <c r="G1677" s="13">
        <v>0</v>
      </c>
      <c r="H1677" s="743"/>
    </row>
    <row r="1678" spans="1:8" ht="45" x14ac:dyDescent="0.2">
      <c r="A1678" s="745"/>
      <c r="B1678" s="688"/>
      <c r="C1678" s="245" t="s">
        <v>2</v>
      </c>
      <c r="D1678" s="67">
        <v>0</v>
      </c>
      <c r="E1678" s="13">
        <v>0</v>
      </c>
      <c r="F1678" s="332">
        <v>0</v>
      </c>
      <c r="G1678" s="13">
        <v>0</v>
      </c>
      <c r="H1678" s="743"/>
    </row>
    <row r="1679" spans="1:8" ht="45" x14ac:dyDescent="0.2">
      <c r="A1679" s="745"/>
      <c r="B1679" s="688"/>
      <c r="C1679" s="245" t="s">
        <v>3</v>
      </c>
      <c r="D1679" s="67">
        <v>0</v>
      </c>
      <c r="E1679" s="13">
        <v>0</v>
      </c>
      <c r="F1679" s="332">
        <v>0</v>
      </c>
      <c r="G1679" s="13">
        <v>0</v>
      </c>
      <c r="H1679" s="743"/>
    </row>
    <row r="1680" spans="1:8" x14ac:dyDescent="0.2">
      <c r="A1680" s="745"/>
      <c r="B1680" s="688"/>
      <c r="C1680" s="245" t="s">
        <v>104</v>
      </c>
      <c r="D1680" s="28">
        <v>812</v>
      </c>
      <c r="E1680" s="13">
        <v>0</v>
      </c>
      <c r="F1680" s="332">
        <f>E1680/D1680*100</f>
        <v>0</v>
      </c>
      <c r="G1680" s="13">
        <v>0</v>
      </c>
      <c r="H1680" s="744"/>
    </row>
    <row r="1681" spans="1:8" x14ac:dyDescent="0.2">
      <c r="A1681" s="745" t="s">
        <v>550</v>
      </c>
      <c r="B1681" s="688" t="s">
        <v>599</v>
      </c>
      <c r="C1681" s="245" t="s">
        <v>420</v>
      </c>
      <c r="D1681" s="67">
        <f>D1682+D1683+D1684+D1685</f>
        <v>812</v>
      </c>
      <c r="E1681" s="13"/>
      <c r="F1681" s="332">
        <f>E1681/D1681*100</f>
        <v>0</v>
      </c>
      <c r="G1681" s="13"/>
      <c r="H1681" s="742" t="s">
        <v>1293</v>
      </c>
    </row>
    <row r="1682" spans="1:8" ht="45" x14ac:dyDescent="0.2">
      <c r="A1682" s="745"/>
      <c r="B1682" s="688"/>
      <c r="C1682" s="245" t="s">
        <v>8</v>
      </c>
      <c r="D1682" s="67">
        <v>0</v>
      </c>
      <c r="E1682" s="13">
        <v>0</v>
      </c>
      <c r="F1682" s="332">
        <v>0</v>
      </c>
      <c r="G1682" s="13">
        <v>0</v>
      </c>
      <c r="H1682" s="743"/>
    </row>
    <row r="1683" spans="1:8" ht="45" x14ac:dyDescent="0.2">
      <c r="A1683" s="745"/>
      <c r="B1683" s="688"/>
      <c r="C1683" s="245" t="s">
        <v>2</v>
      </c>
      <c r="D1683" s="67">
        <v>0</v>
      </c>
      <c r="E1683" s="13">
        <v>0</v>
      </c>
      <c r="F1683" s="332">
        <v>0</v>
      </c>
      <c r="G1683" s="13">
        <v>0</v>
      </c>
      <c r="H1683" s="743"/>
    </row>
    <row r="1684" spans="1:8" ht="45" x14ac:dyDescent="0.2">
      <c r="A1684" s="745"/>
      <c r="B1684" s="688"/>
      <c r="C1684" s="245" t="s">
        <v>3</v>
      </c>
      <c r="D1684" s="67">
        <v>0</v>
      </c>
      <c r="E1684" s="13">
        <v>0</v>
      </c>
      <c r="F1684" s="332">
        <v>0</v>
      </c>
      <c r="G1684" s="13">
        <v>0</v>
      </c>
      <c r="H1684" s="743"/>
    </row>
    <row r="1685" spans="1:8" x14ac:dyDescent="0.2">
      <c r="A1685" s="745"/>
      <c r="B1685" s="688"/>
      <c r="C1685" s="245" t="s">
        <v>104</v>
      </c>
      <c r="D1685" s="28">
        <v>812</v>
      </c>
      <c r="E1685" s="13">
        <v>0</v>
      </c>
      <c r="F1685" s="332">
        <f>E1685/D1685*100</f>
        <v>0</v>
      </c>
      <c r="G1685" s="13">
        <v>0</v>
      </c>
      <c r="H1685" s="744"/>
    </row>
    <row r="1686" spans="1:8" x14ac:dyDescent="0.2">
      <c r="A1686" s="745" t="s">
        <v>553</v>
      </c>
      <c r="B1686" s="688" t="s">
        <v>600</v>
      </c>
      <c r="C1686" s="245" t="s">
        <v>420</v>
      </c>
      <c r="D1686" s="67">
        <f>D1687+D1688+D1689+D1690</f>
        <v>812</v>
      </c>
      <c r="E1686" s="13"/>
      <c r="F1686" s="332">
        <f>E1686/D1686*100</f>
        <v>0</v>
      </c>
      <c r="G1686" s="13"/>
      <c r="H1686" s="742" t="s">
        <v>1293</v>
      </c>
    </row>
    <row r="1687" spans="1:8" ht="45" x14ac:dyDescent="0.2">
      <c r="A1687" s="745"/>
      <c r="B1687" s="688"/>
      <c r="C1687" s="245" t="s">
        <v>8</v>
      </c>
      <c r="D1687" s="67">
        <v>0</v>
      </c>
      <c r="E1687" s="13">
        <v>0</v>
      </c>
      <c r="F1687" s="332">
        <v>0</v>
      </c>
      <c r="G1687" s="13">
        <v>0</v>
      </c>
      <c r="H1687" s="743"/>
    </row>
    <row r="1688" spans="1:8" ht="45" x14ac:dyDescent="0.2">
      <c r="A1688" s="745"/>
      <c r="B1688" s="688"/>
      <c r="C1688" s="245" t="s">
        <v>2</v>
      </c>
      <c r="D1688" s="67">
        <v>0</v>
      </c>
      <c r="E1688" s="13">
        <v>0</v>
      </c>
      <c r="F1688" s="332">
        <v>0</v>
      </c>
      <c r="G1688" s="13">
        <v>0</v>
      </c>
      <c r="H1688" s="743"/>
    </row>
    <row r="1689" spans="1:8" ht="45" x14ac:dyDescent="0.2">
      <c r="A1689" s="745"/>
      <c r="B1689" s="688"/>
      <c r="C1689" s="245" t="s">
        <v>3</v>
      </c>
      <c r="D1689" s="67">
        <v>0</v>
      </c>
      <c r="E1689" s="13">
        <v>0</v>
      </c>
      <c r="F1689" s="332">
        <v>0</v>
      </c>
      <c r="G1689" s="13">
        <v>0</v>
      </c>
      <c r="H1689" s="743"/>
    </row>
    <row r="1690" spans="1:8" x14ac:dyDescent="0.2">
      <c r="A1690" s="745"/>
      <c r="B1690" s="688"/>
      <c r="C1690" s="245" t="s">
        <v>104</v>
      </c>
      <c r="D1690" s="28">
        <v>812</v>
      </c>
      <c r="E1690" s="13">
        <v>0</v>
      </c>
      <c r="F1690" s="332">
        <f>E1690/D1690*100</f>
        <v>0</v>
      </c>
      <c r="G1690" s="13">
        <v>0</v>
      </c>
      <c r="H1690" s="744"/>
    </row>
    <row r="1691" spans="1:8" x14ac:dyDescent="0.2">
      <c r="A1691" s="321"/>
      <c r="B1691" s="750" t="s">
        <v>601</v>
      </c>
      <c r="C1691" s="750"/>
      <c r="D1691" s="750"/>
      <c r="E1691" s="750"/>
      <c r="F1691" s="750"/>
      <c r="G1691" s="750"/>
      <c r="H1691" s="750"/>
    </row>
    <row r="1692" spans="1:8" x14ac:dyDescent="0.2">
      <c r="A1692" s="745" t="s">
        <v>555</v>
      </c>
      <c r="B1692" s="688" t="s">
        <v>602</v>
      </c>
      <c r="C1692" s="245" t="s">
        <v>420</v>
      </c>
      <c r="D1692" s="67">
        <f>D1693+D1694+D1695+D1696</f>
        <v>812</v>
      </c>
      <c r="E1692" s="13"/>
      <c r="F1692" s="332">
        <f>E1692/D1692*100</f>
        <v>0</v>
      </c>
      <c r="G1692" s="13"/>
      <c r="H1692" s="742" t="s">
        <v>1293</v>
      </c>
    </row>
    <row r="1693" spans="1:8" ht="45" x14ac:dyDescent="0.2">
      <c r="A1693" s="745"/>
      <c r="B1693" s="688"/>
      <c r="C1693" s="245" t="s">
        <v>8</v>
      </c>
      <c r="D1693" s="67">
        <v>0</v>
      </c>
      <c r="E1693" s="13">
        <v>0</v>
      </c>
      <c r="F1693" s="332">
        <v>0</v>
      </c>
      <c r="G1693" s="13">
        <v>0</v>
      </c>
      <c r="H1693" s="743"/>
    </row>
    <row r="1694" spans="1:8" ht="45" x14ac:dyDescent="0.2">
      <c r="A1694" s="745"/>
      <c r="B1694" s="688"/>
      <c r="C1694" s="245" t="s">
        <v>2</v>
      </c>
      <c r="D1694" s="67">
        <v>0</v>
      </c>
      <c r="E1694" s="13">
        <v>0</v>
      </c>
      <c r="F1694" s="332">
        <v>0</v>
      </c>
      <c r="G1694" s="13">
        <v>0</v>
      </c>
      <c r="H1694" s="743"/>
    </row>
    <row r="1695" spans="1:8" ht="45" x14ac:dyDescent="0.2">
      <c r="A1695" s="745"/>
      <c r="B1695" s="688"/>
      <c r="C1695" s="245" t="s">
        <v>3</v>
      </c>
      <c r="D1695" s="67">
        <v>0</v>
      </c>
      <c r="E1695" s="13">
        <v>0</v>
      </c>
      <c r="F1695" s="332">
        <v>0</v>
      </c>
      <c r="G1695" s="13">
        <v>0</v>
      </c>
      <c r="H1695" s="743"/>
    </row>
    <row r="1696" spans="1:8" x14ac:dyDescent="0.2">
      <c r="A1696" s="745"/>
      <c r="B1696" s="688"/>
      <c r="C1696" s="245" t="s">
        <v>104</v>
      </c>
      <c r="D1696" s="28">
        <v>812</v>
      </c>
      <c r="E1696" s="13">
        <v>0</v>
      </c>
      <c r="F1696" s="332">
        <f>E1696/D1696*100</f>
        <v>0</v>
      </c>
      <c r="G1696" s="13">
        <v>0</v>
      </c>
      <c r="H1696" s="744"/>
    </row>
    <row r="1697" spans="1:8" x14ac:dyDescent="0.2">
      <c r="A1697" s="745" t="s">
        <v>585</v>
      </c>
      <c r="B1697" s="688" t="s">
        <v>603</v>
      </c>
      <c r="C1697" s="245" t="s">
        <v>420</v>
      </c>
      <c r="D1697" s="67">
        <f>D1698+D1699+D1700+D1701</f>
        <v>812</v>
      </c>
      <c r="E1697" s="13"/>
      <c r="F1697" s="332">
        <f>E1697/D1697*100</f>
        <v>0</v>
      </c>
      <c r="G1697" s="13"/>
      <c r="H1697" s="742" t="s">
        <v>1293</v>
      </c>
    </row>
    <row r="1698" spans="1:8" ht="45" x14ac:dyDescent="0.2">
      <c r="A1698" s="745"/>
      <c r="B1698" s="688"/>
      <c r="C1698" s="245" t="s">
        <v>8</v>
      </c>
      <c r="D1698" s="67">
        <v>0</v>
      </c>
      <c r="E1698" s="13">
        <v>0</v>
      </c>
      <c r="F1698" s="332">
        <v>0</v>
      </c>
      <c r="G1698" s="13">
        <v>0</v>
      </c>
      <c r="H1698" s="743"/>
    </row>
    <row r="1699" spans="1:8" ht="45" x14ac:dyDescent="0.2">
      <c r="A1699" s="745"/>
      <c r="B1699" s="688"/>
      <c r="C1699" s="245" t="s">
        <v>2</v>
      </c>
      <c r="D1699" s="67">
        <v>0</v>
      </c>
      <c r="E1699" s="13">
        <v>0</v>
      </c>
      <c r="F1699" s="332">
        <v>0</v>
      </c>
      <c r="G1699" s="13">
        <v>0</v>
      </c>
      <c r="H1699" s="743"/>
    </row>
    <row r="1700" spans="1:8" ht="45" x14ac:dyDescent="0.2">
      <c r="A1700" s="745"/>
      <c r="B1700" s="688"/>
      <c r="C1700" s="245" t="s">
        <v>3</v>
      </c>
      <c r="D1700" s="67">
        <v>0</v>
      </c>
      <c r="E1700" s="13">
        <v>0</v>
      </c>
      <c r="F1700" s="332">
        <v>0</v>
      </c>
      <c r="G1700" s="13">
        <v>0</v>
      </c>
      <c r="H1700" s="743"/>
    </row>
    <row r="1701" spans="1:8" x14ac:dyDescent="0.2">
      <c r="A1701" s="745"/>
      <c r="B1701" s="688"/>
      <c r="C1701" s="245" t="s">
        <v>104</v>
      </c>
      <c r="D1701" s="28">
        <v>812</v>
      </c>
      <c r="E1701" s="13">
        <v>0</v>
      </c>
      <c r="F1701" s="332">
        <f>E1701/D1701*100</f>
        <v>0</v>
      </c>
      <c r="G1701" s="13">
        <v>0</v>
      </c>
      <c r="H1701" s="744"/>
    </row>
    <row r="1702" spans="1:8" x14ac:dyDescent="0.2">
      <c r="A1702" s="745" t="s">
        <v>588</v>
      </c>
      <c r="B1702" s="688" t="s">
        <v>604</v>
      </c>
      <c r="C1702" s="245" t="s">
        <v>420</v>
      </c>
      <c r="D1702" s="67">
        <f>D1703+D1704+D1705+D1706</f>
        <v>812</v>
      </c>
      <c r="E1702" s="13"/>
      <c r="F1702" s="332">
        <f>E1702/D1702*100</f>
        <v>0</v>
      </c>
      <c r="G1702" s="13"/>
      <c r="H1702" s="742" t="s">
        <v>1293</v>
      </c>
    </row>
    <row r="1703" spans="1:8" ht="45" x14ac:dyDescent="0.2">
      <c r="A1703" s="745"/>
      <c r="B1703" s="688"/>
      <c r="C1703" s="245" t="s">
        <v>8</v>
      </c>
      <c r="D1703" s="67">
        <v>0</v>
      </c>
      <c r="E1703" s="13">
        <v>0</v>
      </c>
      <c r="F1703" s="332">
        <v>0</v>
      </c>
      <c r="G1703" s="13">
        <v>0</v>
      </c>
      <c r="H1703" s="743"/>
    </row>
    <row r="1704" spans="1:8" ht="45" x14ac:dyDescent="0.2">
      <c r="A1704" s="745"/>
      <c r="B1704" s="688"/>
      <c r="C1704" s="245" t="s">
        <v>2</v>
      </c>
      <c r="D1704" s="67">
        <v>0</v>
      </c>
      <c r="E1704" s="13">
        <v>0</v>
      </c>
      <c r="F1704" s="332">
        <v>0</v>
      </c>
      <c r="G1704" s="13">
        <v>0</v>
      </c>
      <c r="H1704" s="743"/>
    </row>
    <row r="1705" spans="1:8" ht="45" x14ac:dyDescent="0.2">
      <c r="A1705" s="745"/>
      <c r="B1705" s="688"/>
      <c r="C1705" s="245" t="s">
        <v>3</v>
      </c>
      <c r="D1705" s="67">
        <v>0</v>
      </c>
      <c r="E1705" s="13">
        <v>0</v>
      </c>
      <c r="F1705" s="332">
        <v>0</v>
      </c>
      <c r="G1705" s="13">
        <v>0</v>
      </c>
      <c r="H1705" s="743"/>
    </row>
    <row r="1706" spans="1:8" x14ac:dyDescent="0.2">
      <c r="A1706" s="745"/>
      <c r="B1706" s="688"/>
      <c r="C1706" s="245" t="s">
        <v>104</v>
      </c>
      <c r="D1706" s="28">
        <v>812</v>
      </c>
      <c r="E1706" s="13">
        <v>0</v>
      </c>
      <c r="F1706" s="332">
        <f>E1706/D1706*100</f>
        <v>0</v>
      </c>
      <c r="G1706" s="13">
        <v>0</v>
      </c>
      <c r="H1706" s="744"/>
    </row>
    <row r="1707" spans="1:8" x14ac:dyDescent="0.2">
      <c r="A1707" s="745" t="s">
        <v>590</v>
      </c>
      <c r="B1707" s="688" t="s">
        <v>605</v>
      </c>
      <c r="C1707" s="245" t="s">
        <v>420</v>
      </c>
      <c r="D1707" s="67">
        <f>D1708+D1709+D1710+D1711</f>
        <v>812</v>
      </c>
      <c r="E1707" s="13"/>
      <c r="F1707" s="332">
        <f>E1707/D1707*100</f>
        <v>0</v>
      </c>
      <c r="G1707" s="13"/>
      <c r="H1707" s="742" t="s">
        <v>1293</v>
      </c>
    </row>
    <row r="1708" spans="1:8" ht="45" x14ac:dyDescent="0.2">
      <c r="A1708" s="745"/>
      <c r="B1708" s="688"/>
      <c r="C1708" s="245" t="s">
        <v>8</v>
      </c>
      <c r="D1708" s="67">
        <v>0</v>
      </c>
      <c r="E1708" s="13">
        <v>0</v>
      </c>
      <c r="F1708" s="332">
        <v>0</v>
      </c>
      <c r="G1708" s="13">
        <v>0</v>
      </c>
      <c r="H1708" s="743"/>
    </row>
    <row r="1709" spans="1:8" ht="45" x14ac:dyDescent="0.2">
      <c r="A1709" s="745"/>
      <c r="B1709" s="688"/>
      <c r="C1709" s="245" t="s">
        <v>2</v>
      </c>
      <c r="D1709" s="67">
        <v>0</v>
      </c>
      <c r="E1709" s="13">
        <v>0</v>
      </c>
      <c r="F1709" s="332">
        <v>0</v>
      </c>
      <c r="G1709" s="13">
        <v>0</v>
      </c>
      <c r="H1709" s="743"/>
    </row>
    <row r="1710" spans="1:8" ht="45" x14ac:dyDescent="0.2">
      <c r="A1710" s="745"/>
      <c r="B1710" s="688"/>
      <c r="C1710" s="245" t="s">
        <v>3</v>
      </c>
      <c r="D1710" s="67">
        <v>0</v>
      </c>
      <c r="E1710" s="13">
        <v>0</v>
      </c>
      <c r="F1710" s="332">
        <v>0</v>
      </c>
      <c r="G1710" s="13">
        <v>0</v>
      </c>
      <c r="H1710" s="743"/>
    </row>
    <row r="1711" spans="1:8" x14ac:dyDescent="0.2">
      <c r="A1711" s="745"/>
      <c r="B1711" s="688"/>
      <c r="C1711" s="245" t="s">
        <v>104</v>
      </c>
      <c r="D1711" s="28">
        <v>812</v>
      </c>
      <c r="E1711" s="13">
        <v>0</v>
      </c>
      <c r="F1711" s="332">
        <f>E1711/D1711*100</f>
        <v>0</v>
      </c>
      <c r="G1711" s="13">
        <v>0</v>
      </c>
      <c r="H1711" s="744"/>
    </row>
    <row r="1712" spans="1:8" x14ac:dyDescent="0.2">
      <c r="A1712" s="321"/>
      <c r="B1712" s="750" t="s">
        <v>606</v>
      </c>
      <c r="C1712" s="750"/>
      <c r="D1712" s="750"/>
      <c r="E1712" s="750"/>
      <c r="F1712" s="750"/>
      <c r="G1712" s="750"/>
      <c r="H1712" s="750"/>
    </row>
    <row r="1713" spans="1:8" x14ac:dyDescent="0.2">
      <c r="A1713" s="745" t="s">
        <v>592</v>
      </c>
      <c r="B1713" s="688" t="s">
        <v>607</v>
      </c>
      <c r="C1713" s="245" t="s">
        <v>420</v>
      </c>
      <c r="D1713" s="67">
        <f>D1714+D1715+D1716+D1717</f>
        <v>812</v>
      </c>
      <c r="E1713" s="13"/>
      <c r="F1713" s="332">
        <f>E1713/D1713*100</f>
        <v>0</v>
      </c>
      <c r="G1713" s="13"/>
      <c r="H1713" s="742" t="s">
        <v>1293</v>
      </c>
    </row>
    <row r="1714" spans="1:8" ht="45" x14ac:dyDescent="0.2">
      <c r="A1714" s="745"/>
      <c r="B1714" s="688"/>
      <c r="C1714" s="245" t="s">
        <v>8</v>
      </c>
      <c r="D1714" s="67">
        <v>0</v>
      </c>
      <c r="E1714" s="13">
        <v>0</v>
      </c>
      <c r="F1714" s="332">
        <v>0</v>
      </c>
      <c r="G1714" s="13">
        <v>0</v>
      </c>
      <c r="H1714" s="743"/>
    </row>
    <row r="1715" spans="1:8" ht="45" x14ac:dyDescent="0.2">
      <c r="A1715" s="745"/>
      <c r="B1715" s="688"/>
      <c r="C1715" s="245" t="s">
        <v>2</v>
      </c>
      <c r="D1715" s="67">
        <v>0</v>
      </c>
      <c r="E1715" s="13">
        <v>0</v>
      </c>
      <c r="F1715" s="332">
        <v>0</v>
      </c>
      <c r="G1715" s="13">
        <v>0</v>
      </c>
      <c r="H1715" s="743"/>
    </row>
    <row r="1716" spans="1:8" ht="45" x14ac:dyDescent="0.2">
      <c r="A1716" s="745"/>
      <c r="B1716" s="688"/>
      <c r="C1716" s="245" t="s">
        <v>3</v>
      </c>
      <c r="D1716" s="67">
        <v>0</v>
      </c>
      <c r="E1716" s="13">
        <v>0</v>
      </c>
      <c r="F1716" s="332">
        <v>0</v>
      </c>
      <c r="G1716" s="13">
        <v>0</v>
      </c>
      <c r="H1716" s="743"/>
    </row>
    <row r="1717" spans="1:8" x14ac:dyDescent="0.2">
      <c r="A1717" s="745"/>
      <c r="B1717" s="688"/>
      <c r="C1717" s="245" t="s">
        <v>104</v>
      </c>
      <c r="D1717" s="28">
        <v>812</v>
      </c>
      <c r="E1717" s="13">
        <v>0</v>
      </c>
      <c r="F1717" s="332">
        <f>E1717/D1717*100</f>
        <v>0</v>
      </c>
      <c r="G1717" s="13">
        <v>0</v>
      </c>
      <c r="H1717" s="744"/>
    </row>
    <row r="1718" spans="1:8" x14ac:dyDescent="0.2">
      <c r="A1718" s="745" t="s">
        <v>608</v>
      </c>
      <c r="B1718" s="688" t="s">
        <v>609</v>
      </c>
      <c r="C1718" s="245" t="s">
        <v>420</v>
      </c>
      <c r="D1718" s="67">
        <f>D1719+D1720+D1721+D1722</f>
        <v>812</v>
      </c>
      <c r="E1718" s="13"/>
      <c r="F1718" s="332">
        <f>E1718/D1718*100</f>
        <v>0</v>
      </c>
      <c r="G1718" s="13"/>
      <c r="H1718" s="742" t="s">
        <v>1293</v>
      </c>
    </row>
    <row r="1719" spans="1:8" ht="45" x14ac:dyDescent="0.2">
      <c r="A1719" s="745"/>
      <c r="B1719" s="688"/>
      <c r="C1719" s="245" t="s">
        <v>8</v>
      </c>
      <c r="D1719" s="67">
        <v>0</v>
      </c>
      <c r="E1719" s="13">
        <v>0</v>
      </c>
      <c r="F1719" s="332">
        <v>0</v>
      </c>
      <c r="G1719" s="13">
        <v>0</v>
      </c>
      <c r="H1719" s="743"/>
    </row>
    <row r="1720" spans="1:8" ht="45" x14ac:dyDescent="0.2">
      <c r="A1720" s="745"/>
      <c r="B1720" s="688"/>
      <c r="C1720" s="245" t="s">
        <v>2</v>
      </c>
      <c r="D1720" s="67">
        <v>0</v>
      </c>
      <c r="E1720" s="13">
        <v>0</v>
      </c>
      <c r="F1720" s="332">
        <v>0</v>
      </c>
      <c r="G1720" s="13">
        <v>0</v>
      </c>
      <c r="H1720" s="743"/>
    </row>
    <row r="1721" spans="1:8" ht="45" x14ac:dyDescent="0.2">
      <c r="A1721" s="745"/>
      <c r="B1721" s="688"/>
      <c r="C1721" s="245" t="s">
        <v>3</v>
      </c>
      <c r="D1721" s="67">
        <v>0</v>
      </c>
      <c r="E1721" s="13">
        <v>0</v>
      </c>
      <c r="F1721" s="332">
        <v>0</v>
      </c>
      <c r="G1721" s="13">
        <v>0</v>
      </c>
      <c r="H1721" s="743"/>
    </row>
    <row r="1722" spans="1:8" x14ac:dyDescent="0.2">
      <c r="A1722" s="745"/>
      <c r="B1722" s="688"/>
      <c r="C1722" s="245" t="s">
        <v>104</v>
      </c>
      <c r="D1722" s="28">
        <v>812</v>
      </c>
      <c r="E1722" s="13">
        <v>0</v>
      </c>
      <c r="F1722" s="332">
        <f>E1722/D1722*100</f>
        <v>0</v>
      </c>
      <c r="G1722" s="13">
        <v>0</v>
      </c>
      <c r="H1722" s="744"/>
    </row>
    <row r="1723" spans="1:8" x14ac:dyDescent="0.2">
      <c r="A1723" s="745" t="s">
        <v>610</v>
      </c>
      <c r="B1723" s="688" t="s">
        <v>611</v>
      </c>
      <c r="C1723" s="245" t="s">
        <v>420</v>
      </c>
      <c r="D1723" s="67">
        <f>D1724+D1725+D1726+D1727</f>
        <v>812</v>
      </c>
      <c r="E1723" s="13"/>
      <c r="F1723" s="332">
        <f>E1723/D1723*100</f>
        <v>0</v>
      </c>
      <c r="G1723" s="13"/>
      <c r="H1723" s="742" t="s">
        <v>1293</v>
      </c>
    </row>
    <row r="1724" spans="1:8" ht="45" x14ac:dyDescent="0.2">
      <c r="A1724" s="745"/>
      <c r="B1724" s="688"/>
      <c r="C1724" s="245" t="s">
        <v>8</v>
      </c>
      <c r="D1724" s="67">
        <v>0</v>
      </c>
      <c r="E1724" s="13">
        <v>0</v>
      </c>
      <c r="F1724" s="332">
        <v>0</v>
      </c>
      <c r="G1724" s="13">
        <v>0</v>
      </c>
      <c r="H1724" s="743"/>
    </row>
    <row r="1725" spans="1:8" ht="45" x14ac:dyDescent="0.2">
      <c r="A1725" s="745"/>
      <c r="B1725" s="688"/>
      <c r="C1725" s="245" t="s">
        <v>2</v>
      </c>
      <c r="D1725" s="67">
        <v>0</v>
      </c>
      <c r="E1725" s="13">
        <v>0</v>
      </c>
      <c r="F1725" s="332">
        <v>0</v>
      </c>
      <c r="G1725" s="13">
        <v>0</v>
      </c>
      <c r="H1725" s="743"/>
    </row>
    <row r="1726" spans="1:8" ht="45" x14ac:dyDescent="0.2">
      <c r="A1726" s="745"/>
      <c r="B1726" s="688"/>
      <c r="C1726" s="245" t="s">
        <v>3</v>
      </c>
      <c r="D1726" s="67">
        <v>0</v>
      </c>
      <c r="E1726" s="13">
        <v>0</v>
      </c>
      <c r="F1726" s="332">
        <v>0</v>
      </c>
      <c r="G1726" s="13">
        <v>0</v>
      </c>
      <c r="H1726" s="743"/>
    </row>
    <row r="1727" spans="1:8" x14ac:dyDescent="0.2">
      <c r="A1727" s="745"/>
      <c r="B1727" s="688"/>
      <c r="C1727" s="245" t="s">
        <v>104</v>
      </c>
      <c r="D1727" s="28">
        <v>812</v>
      </c>
      <c r="E1727" s="13">
        <v>0</v>
      </c>
      <c r="F1727" s="332">
        <f>E1727/D1727*100</f>
        <v>0</v>
      </c>
      <c r="G1727" s="13">
        <v>0</v>
      </c>
      <c r="H1727" s="744"/>
    </row>
    <row r="1728" spans="1:8" x14ac:dyDescent="0.2">
      <c r="A1728" s="321"/>
      <c r="B1728" s="750" t="s">
        <v>612</v>
      </c>
      <c r="C1728" s="750"/>
      <c r="D1728" s="750"/>
      <c r="E1728" s="750"/>
      <c r="F1728" s="750"/>
      <c r="G1728" s="750"/>
      <c r="H1728" s="750"/>
    </row>
    <row r="1729" spans="1:8" x14ac:dyDescent="0.2">
      <c r="A1729" s="745" t="s">
        <v>613</v>
      </c>
      <c r="B1729" s="688" t="s">
        <v>614</v>
      </c>
      <c r="C1729" s="245" t="s">
        <v>420</v>
      </c>
      <c r="D1729" s="67">
        <f>D1730+D1731+D1732+D1733</f>
        <v>812</v>
      </c>
      <c r="E1729" s="13"/>
      <c r="F1729" s="332">
        <f>E1729/D1729*100</f>
        <v>0</v>
      </c>
      <c r="G1729" s="13"/>
      <c r="H1729" s="742" t="s">
        <v>1293</v>
      </c>
    </row>
    <row r="1730" spans="1:8" ht="45" x14ac:dyDescent="0.2">
      <c r="A1730" s="745"/>
      <c r="B1730" s="688"/>
      <c r="C1730" s="245" t="s">
        <v>8</v>
      </c>
      <c r="D1730" s="67">
        <v>0</v>
      </c>
      <c r="E1730" s="13">
        <v>0</v>
      </c>
      <c r="F1730" s="332">
        <v>0</v>
      </c>
      <c r="G1730" s="13">
        <v>0</v>
      </c>
      <c r="H1730" s="743"/>
    </row>
    <row r="1731" spans="1:8" ht="45" x14ac:dyDescent="0.2">
      <c r="A1731" s="745"/>
      <c r="B1731" s="688"/>
      <c r="C1731" s="245" t="s">
        <v>2</v>
      </c>
      <c r="D1731" s="67">
        <v>0</v>
      </c>
      <c r="E1731" s="13">
        <v>0</v>
      </c>
      <c r="F1731" s="332">
        <v>0</v>
      </c>
      <c r="G1731" s="13">
        <v>0</v>
      </c>
      <c r="H1731" s="743"/>
    </row>
    <row r="1732" spans="1:8" ht="45" x14ac:dyDescent="0.2">
      <c r="A1732" s="745"/>
      <c r="B1732" s="688"/>
      <c r="C1732" s="245" t="s">
        <v>3</v>
      </c>
      <c r="D1732" s="67">
        <v>0</v>
      </c>
      <c r="E1732" s="13">
        <v>0</v>
      </c>
      <c r="F1732" s="332">
        <v>0</v>
      </c>
      <c r="G1732" s="13">
        <v>0</v>
      </c>
      <c r="H1732" s="743"/>
    </row>
    <row r="1733" spans="1:8" x14ac:dyDescent="0.2">
      <c r="A1733" s="745"/>
      <c r="B1733" s="688"/>
      <c r="C1733" s="245" t="s">
        <v>104</v>
      </c>
      <c r="D1733" s="28">
        <v>812</v>
      </c>
      <c r="E1733" s="13">
        <v>0</v>
      </c>
      <c r="F1733" s="332">
        <f>E1733/D1733*100</f>
        <v>0</v>
      </c>
      <c r="G1733" s="13">
        <v>0</v>
      </c>
      <c r="H1733" s="744"/>
    </row>
    <row r="1734" spans="1:8" x14ac:dyDescent="0.2">
      <c r="A1734" s="745" t="s">
        <v>615</v>
      </c>
      <c r="B1734" s="688" t="s">
        <v>616</v>
      </c>
      <c r="C1734" s="245" t="s">
        <v>420</v>
      </c>
      <c r="D1734" s="67">
        <f>D1735+D1736+D1737+D1738</f>
        <v>812</v>
      </c>
      <c r="E1734" s="13"/>
      <c r="F1734" s="332">
        <f>E1734/D1734*100</f>
        <v>0</v>
      </c>
      <c r="G1734" s="13"/>
      <c r="H1734" s="742" t="s">
        <v>1293</v>
      </c>
    </row>
    <row r="1735" spans="1:8" ht="45" x14ac:dyDescent="0.2">
      <c r="A1735" s="745"/>
      <c r="B1735" s="688"/>
      <c r="C1735" s="245" t="s">
        <v>8</v>
      </c>
      <c r="D1735" s="67">
        <v>0</v>
      </c>
      <c r="E1735" s="13">
        <v>0</v>
      </c>
      <c r="F1735" s="332">
        <v>0</v>
      </c>
      <c r="G1735" s="13">
        <v>0</v>
      </c>
      <c r="H1735" s="743"/>
    </row>
    <row r="1736" spans="1:8" ht="45" x14ac:dyDescent="0.2">
      <c r="A1736" s="745"/>
      <c r="B1736" s="688"/>
      <c r="C1736" s="245" t="s">
        <v>2</v>
      </c>
      <c r="D1736" s="67">
        <v>0</v>
      </c>
      <c r="E1736" s="13">
        <v>0</v>
      </c>
      <c r="F1736" s="332">
        <v>0</v>
      </c>
      <c r="G1736" s="13">
        <v>0</v>
      </c>
      <c r="H1736" s="743"/>
    </row>
    <row r="1737" spans="1:8" ht="45" x14ac:dyDescent="0.2">
      <c r="A1737" s="745"/>
      <c r="B1737" s="688"/>
      <c r="C1737" s="245" t="s">
        <v>3</v>
      </c>
      <c r="D1737" s="67">
        <v>0</v>
      </c>
      <c r="E1737" s="13">
        <v>0</v>
      </c>
      <c r="F1737" s="332">
        <v>0</v>
      </c>
      <c r="G1737" s="13">
        <v>0</v>
      </c>
      <c r="H1737" s="743"/>
    </row>
    <row r="1738" spans="1:8" x14ac:dyDescent="0.2">
      <c r="A1738" s="745"/>
      <c r="B1738" s="688"/>
      <c r="C1738" s="245" t="s">
        <v>104</v>
      </c>
      <c r="D1738" s="28">
        <v>812</v>
      </c>
      <c r="E1738" s="13">
        <v>0</v>
      </c>
      <c r="F1738" s="332">
        <f>E1738/D1738*100</f>
        <v>0</v>
      </c>
      <c r="G1738" s="13">
        <v>0</v>
      </c>
      <c r="H1738" s="744"/>
    </row>
    <row r="1739" spans="1:8" x14ac:dyDescent="0.2">
      <c r="A1739" s="745" t="s">
        <v>617</v>
      </c>
      <c r="B1739" s="688" t="s">
        <v>618</v>
      </c>
      <c r="C1739" s="245" t="s">
        <v>420</v>
      </c>
      <c r="D1739" s="67">
        <f>D1740+D1741+D1742+D1743</f>
        <v>812</v>
      </c>
      <c r="E1739" s="13"/>
      <c r="F1739" s="332">
        <f>E1739/D1739*100</f>
        <v>0</v>
      </c>
      <c r="G1739" s="13"/>
      <c r="H1739" s="742" t="s">
        <v>1293</v>
      </c>
    </row>
    <row r="1740" spans="1:8" ht="45" x14ac:dyDescent="0.2">
      <c r="A1740" s="745"/>
      <c r="B1740" s="688"/>
      <c r="C1740" s="245" t="s">
        <v>8</v>
      </c>
      <c r="D1740" s="67">
        <v>0</v>
      </c>
      <c r="E1740" s="13">
        <v>0</v>
      </c>
      <c r="F1740" s="332">
        <v>0</v>
      </c>
      <c r="G1740" s="13">
        <v>0</v>
      </c>
      <c r="H1740" s="743"/>
    </row>
    <row r="1741" spans="1:8" ht="45" x14ac:dyDescent="0.2">
      <c r="A1741" s="745"/>
      <c r="B1741" s="688"/>
      <c r="C1741" s="245" t="s">
        <v>2</v>
      </c>
      <c r="D1741" s="67">
        <v>0</v>
      </c>
      <c r="E1741" s="13">
        <v>0</v>
      </c>
      <c r="F1741" s="332">
        <v>0</v>
      </c>
      <c r="G1741" s="13">
        <v>0</v>
      </c>
      <c r="H1741" s="743"/>
    </row>
    <row r="1742" spans="1:8" ht="45" x14ac:dyDescent="0.2">
      <c r="A1742" s="745"/>
      <c r="B1742" s="688"/>
      <c r="C1742" s="245" t="s">
        <v>3</v>
      </c>
      <c r="D1742" s="67">
        <v>0</v>
      </c>
      <c r="E1742" s="13">
        <v>0</v>
      </c>
      <c r="F1742" s="332">
        <v>0</v>
      </c>
      <c r="G1742" s="13">
        <v>0</v>
      </c>
      <c r="H1742" s="743"/>
    </row>
    <row r="1743" spans="1:8" x14ac:dyDescent="0.2">
      <c r="A1743" s="745"/>
      <c r="B1743" s="688"/>
      <c r="C1743" s="245" t="s">
        <v>104</v>
      </c>
      <c r="D1743" s="28">
        <v>812</v>
      </c>
      <c r="E1743" s="13">
        <v>0</v>
      </c>
      <c r="F1743" s="332">
        <f>E1743/D1743*100</f>
        <v>0</v>
      </c>
      <c r="G1743" s="13">
        <v>0</v>
      </c>
      <c r="H1743" s="744"/>
    </row>
    <row r="1744" spans="1:8" x14ac:dyDescent="0.2">
      <c r="A1744" s="745" t="s">
        <v>619</v>
      </c>
      <c r="B1744" s="688" t="s">
        <v>620</v>
      </c>
      <c r="C1744" s="245" t="s">
        <v>420</v>
      </c>
      <c r="D1744" s="67">
        <f>D1745+D1746+D1747+D1748</f>
        <v>812</v>
      </c>
      <c r="E1744" s="13"/>
      <c r="F1744" s="332">
        <f>E1744/D1744*100</f>
        <v>0</v>
      </c>
      <c r="G1744" s="13"/>
      <c r="H1744" s="742" t="s">
        <v>1293</v>
      </c>
    </row>
    <row r="1745" spans="1:8" ht="45" x14ac:dyDescent="0.2">
      <c r="A1745" s="745"/>
      <c r="B1745" s="688"/>
      <c r="C1745" s="245" t="s">
        <v>8</v>
      </c>
      <c r="D1745" s="67">
        <v>0</v>
      </c>
      <c r="E1745" s="13">
        <v>0</v>
      </c>
      <c r="F1745" s="332">
        <v>0</v>
      </c>
      <c r="G1745" s="13">
        <v>0</v>
      </c>
      <c r="H1745" s="743"/>
    </row>
    <row r="1746" spans="1:8" ht="45" x14ac:dyDescent="0.2">
      <c r="A1746" s="745"/>
      <c r="B1746" s="688"/>
      <c r="C1746" s="245" t="s">
        <v>2</v>
      </c>
      <c r="D1746" s="67">
        <v>0</v>
      </c>
      <c r="E1746" s="13">
        <v>0</v>
      </c>
      <c r="F1746" s="332">
        <v>0</v>
      </c>
      <c r="G1746" s="13">
        <v>0</v>
      </c>
      <c r="H1746" s="743"/>
    </row>
    <row r="1747" spans="1:8" ht="45" x14ac:dyDescent="0.2">
      <c r="A1747" s="745"/>
      <c r="B1747" s="688"/>
      <c r="C1747" s="245" t="s">
        <v>3</v>
      </c>
      <c r="D1747" s="67">
        <v>0</v>
      </c>
      <c r="E1747" s="13">
        <v>0</v>
      </c>
      <c r="F1747" s="332">
        <v>0</v>
      </c>
      <c r="G1747" s="13">
        <v>0</v>
      </c>
      <c r="H1747" s="743"/>
    </row>
    <row r="1748" spans="1:8" x14ac:dyDescent="0.2">
      <c r="A1748" s="745"/>
      <c r="B1748" s="688"/>
      <c r="C1748" s="245" t="s">
        <v>104</v>
      </c>
      <c r="D1748" s="28">
        <v>812</v>
      </c>
      <c r="E1748" s="13">
        <v>0</v>
      </c>
      <c r="F1748" s="332">
        <f>E1748/D1748*100</f>
        <v>0</v>
      </c>
      <c r="G1748" s="13">
        <v>0</v>
      </c>
      <c r="H1748" s="744"/>
    </row>
    <row r="1749" spans="1:8" x14ac:dyDescent="0.2">
      <c r="A1749" s="321"/>
      <c r="B1749" s="750" t="s">
        <v>621</v>
      </c>
      <c r="C1749" s="750"/>
      <c r="D1749" s="750"/>
      <c r="E1749" s="750"/>
      <c r="F1749" s="750"/>
      <c r="G1749" s="750"/>
      <c r="H1749" s="750"/>
    </row>
    <row r="1750" spans="1:8" x14ac:dyDescent="0.2">
      <c r="A1750" s="745" t="s">
        <v>622</v>
      </c>
      <c r="B1750" s="688" t="s">
        <v>623</v>
      </c>
      <c r="C1750" s="245" t="s">
        <v>420</v>
      </c>
      <c r="D1750" s="67">
        <f>D1751+D1752+D1753+D1754</f>
        <v>812</v>
      </c>
      <c r="E1750" s="13"/>
      <c r="F1750" s="332">
        <f>E1750/D1750*100</f>
        <v>0</v>
      </c>
      <c r="G1750" s="13"/>
      <c r="H1750" s="742" t="s">
        <v>1293</v>
      </c>
    </row>
    <row r="1751" spans="1:8" ht="45" x14ac:dyDescent="0.2">
      <c r="A1751" s="745"/>
      <c r="B1751" s="688"/>
      <c r="C1751" s="245" t="s">
        <v>8</v>
      </c>
      <c r="D1751" s="67">
        <v>0</v>
      </c>
      <c r="E1751" s="13">
        <v>0</v>
      </c>
      <c r="F1751" s="332">
        <v>0</v>
      </c>
      <c r="G1751" s="13">
        <v>0</v>
      </c>
      <c r="H1751" s="743"/>
    </row>
    <row r="1752" spans="1:8" ht="45" x14ac:dyDescent="0.2">
      <c r="A1752" s="745"/>
      <c r="B1752" s="688"/>
      <c r="C1752" s="245" t="s">
        <v>2</v>
      </c>
      <c r="D1752" s="67">
        <v>0</v>
      </c>
      <c r="E1752" s="13">
        <v>0</v>
      </c>
      <c r="F1752" s="332">
        <v>0</v>
      </c>
      <c r="G1752" s="13">
        <v>0</v>
      </c>
      <c r="H1752" s="743"/>
    </row>
    <row r="1753" spans="1:8" ht="45" x14ac:dyDescent="0.2">
      <c r="A1753" s="745"/>
      <c r="B1753" s="688"/>
      <c r="C1753" s="245" t="s">
        <v>3</v>
      </c>
      <c r="D1753" s="67">
        <v>0</v>
      </c>
      <c r="E1753" s="13">
        <v>0</v>
      </c>
      <c r="F1753" s="332">
        <v>0</v>
      </c>
      <c r="G1753" s="13">
        <v>0</v>
      </c>
      <c r="H1753" s="743"/>
    </row>
    <row r="1754" spans="1:8" x14ac:dyDescent="0.2">
      <c r="A1754" s="745"/>
      <c r="B1754" s="688"/>
      <c r="C1754" s="245" t="s">
        <v>104</v>
      </c>
      <c r="D1754" s="28">
        <v>812</v>
      </c>
      <c r="E1754" s="13">
        <v>0</v>
      </c>
      <c r="F1754" s="332">
        <f>E1754/D1754*100</f>
        <v>0</v>
      </c>
      <c r="G1754" s="13">
        <v>0</v>
      </c>
      <c r="H1754" s="744"/>
    </row>
    <row r="1755" spans="1:8" x14ac:dyDescent="0.2">
      <c r="A1755" s="321"/>
      <c r="B1755" s="750" t="s">
        <v>624</v>
      </c>
      <c r="C1755" s="750"/>
      <c r="D1755" s="750"/>
      <c r="E1755" s="750"/>
      <c r="F1755" s="750"/>
      <c r="G1755" s="750"/>
      <c r="H1755" s="750"/>
    </row>
    <row r="1756" spans="1:8" x14ac:dyDescent="0.2">
      <c r="A1756" s="745" t="s">
        <v>625</v>
      </c>
      <c r="B1756" s="688" t="s">
        <v>626</v>
      </c>
      <c r="C1756" s="245" t="s">
        <v>420</v>
      </c>
      <c r="D1756" s="67">
        <f>D1757+D1758+D1759+D1760</f>
        <v>812</v>
      </c>
      <c r="E1756" s="13"/>
      <c r="F1756" s="332">
        <f>E1756/D1756*100</f>
        <v>0</v>
      </c>
      <c r="G1756" s="13"/>
      <c r="H1756" s="742" t="s">
        <v>1293</v>
      </c>
    </row>
    <row r="1757" spans="1:8" ht="45" x14ac:dyDescent="0.2">
      <c r="A1757" s="745"/>
      <c r="B1757" s="688"/>
      <c r="C1757" s="245" t="s">
        <v>8</v>
      </c>
      <c r="D1757" s="67">
        <v>0</v>
      </c>
      <c r="E1757" s="13">
        <v>0</v>
      </c>
      <c r="F1757" s="332">
        <v>0</v>
      </c>
      <c r="G1757" s="13">
        <v>0</v>
      </c>
      <c r="H1757" s="743"/>
    </row>
    <row r="1758" spans="1:8" ht="45" x14ac:dyDescent="0.2">
      <c r="A1758" s="745"/>
      <c r="B1758" s="688"/>
      <c r="C1758" s="245" t="s">
        <v>2</v>
      </c>
      <c r="D1758" s="67">
        <v>0</v>
      </c>
      <c r="E1758" s="13">
        <v>0</v>
      </c>
      <c r="F1758" s="332">
        <v>0</v>
      </c>
      <c r="G1758" s="13">
        <v>0</v>
      </c>
      <c r="H1758" s="743"/>
    </row>
    <row r="1759" spans="1:8" ht="45" x14ac:dyDescent="0.2">
      <c r="A1759" s="745"/>
      <c r="B1759" s="688"/>
      <c r="C1759" s="245" t="s">
        <v>3</v>
      </c>
      <c r="D1759" s="67">
        <v>0</v>
      </c>
      <c r="E1759" s="13">
        <v>0</v>
      </c>
      <c r="F1759" s="332">
        <v>0</v>
      </c>
      <c r="G1759" s="13">
        <v>0</v>
      </c>
      <c r="H1759" s="743"/>
    </row>
    <row r="1760" spans="1:8" x14ac:dyDescent="0.2">
      <c r="A1760" s="745"/>
      <c r="B1760" s="688"/>
      <c r="C1760" s="245" t="s">
        <v>104</v>
      </c>
      <c r="D1760" s="28">
        <v>812</v>
      </c>
      <c r="E1760" s="13">
        <v>0</v>
      </c>
      <c r="F1760" s="332">
        <f>E1760/D1760*100</f>
        <v>0</v>
      </c>
      <c r="G1760" s="13">
        <v>0</v>
      </c>
      <c r="H1760" s="744"/>
    </row>
    <row r="1761" spans="1:8" x14ac:dyDescent="0.2">
      <c r="A1761" s="745" t="s">
        <v>627</v>
      </c>
      <c r="B1761" s="688" t="s">
        <v>628</v>
      </c>
      <c r="C1761" s="245" t="s">
        <v>420</v>
      </c>
      <c r="D1761" s="67">
        <f>D1762+D1763+D1764+D1765</f>
        <v>812</v>
      </c>
      <c r="E1761" s="13"/>
      <c r="F1761" s="332">
        <f>E1761/D1761*100</f>
        <v>0</v>
      </c>
      <c r="G1761" s="13"/>
      <c r="H1761" s="742" t="s">
        <v>1293</v>
      </c>
    </row>
    <row r="1762" spans="1:8" ht="45" x14ac:dyDescent="0.2">
      <c r="A1762" s="745"/>
      <c r="B1762" s="688"/>
      <c r="C1762" s="245" t="s">
        <v>8</v>
      </c>
      <c r="D1762" s="67">
        <v>0</v>
      </c>
      <c r="E1762" s="13">
        <v>0</v>
      </c>
      <c r="F1762" s="332">
        <v>0</v>
      </c>
      <c r="G1762" s="13">
        <v>0</v>
      </c>
      <c r="H1762" s="743"/>
    </row>
    <row r="1763" spans="1:8" ht="45" x14ac:dyDescent="0.2">
      <c r="A1763" s="745"/>
      <c r="B1763" s="688"/>
      <c r="C1763" s="245" t="s">
        <v>2</v>
      </c>
      <c r="D1763" s="67">
        <v>0</v>
      </c>
      <c r="E1763" s="13">
        <v>0</v>
      </c>
      <c r="F1763" s="332">
        <v>0</v>
      </c>
      <c r="G1763" s="13">
        <v>0</v>
      </c>
      <c r="H1763" s="743"/>
    </row>
    <row r="1764" spans="1:8" ht="45" x14ac:dyDescent="0.2">
      <c r="A1764" s="745"/>
      <c r="B1764" s="688"/>
      <c r="C1764" s="245" t="s">
        <v>3</v>
      </c>
      <c r="D1764" s="67">
        <v>0</v>
      </c>
      <c r="E1764" s="13">
        <v>0</v>
      </c>
      <c r="F1764" s="332">
        <v>0</v>
      </c>
      <c r="G1764" s="13">
        <v>0</v>
      </c>
      <c r="H1764" s="743"/>
    </row>
    <row r="1765" spans="1:8" x14ac:dyDescent="0.2">
      <c r="A1765" s="745"/>
      <c r="B1765" s="688"/>
      <c r="C1765" s="245" t="s">
        <v>104</v>
      </c>
      <c r="D1765" s="28">
        <v>812</v>
      </c>
      <c r="E1765" s="13">
        <v>0</v>
      </c>
      <c r="F1765" s="332">
        <f>E1765/D1765*100</f>
        <v>0</v>
      </c>
      <c r="G1765" s="13">
        <v>0</v>
      </c>
      <c r="H1765" s="744"/>
    </row>
    <row r="1766" spans="1:8" x14ac:dyDescent="0.2">
      <c r="A1766" s="321"/>
      <c r="B1766" s="750" t="s">
        <v>629</v>
      </c>
      <c r="C1766" s="750"/>
      <c r="D1766" s="750"/>
      <c r="E1766" s="750"/>
      <c r="F1766" s="750"/>
      <c r="G1766" s="750"/>
      <c r="H1766" s="750"/>
    </row>
    <row r="1767" spans="1:8" x14ac:dyDescent="0.2">
      <c r="A1767" s="745" t="s">
        <v>630</v>
      </c>
      <c r="B1767" s="688" t="s">
        <v>631</v>
      </c>
      <c r="C1767" s="245" t="s">
        <v>420</v>
      </c>
      <c r="D1767" s="67">
        <f>D1768+D1769+D1770+D1771</f>
        <v>812</v>
      </c>
      <c r="E1767" s="67">
        <f>E1768+E1769+E1770+E1771</f>
        <v>0</v>
      </c>
      <c r="F1767" s="332">
        <f>E1767/D1767*100</f>
        <v>0</v>
      </c>
      <c r="G1767" s="67">
        <f>G1768+G1769+G1770+G1771</f>
        <v>0</v>
      </c>
      <c r="H1767" s="742" t="s">
        <v>1293</v>
      </c>
    </row>
    <row r="1768" spans="1:8" ht="45" x14ac:dyDescent="0.2">
      <c r="A1768" s="745"/>
      <c r="B1768" s="688"/>
      <c r="C1768" s="245" t="s">
        <v>8</v>
      </c>
      <c r="D1768" s="67">
        <v>0</v>
      </c>
      <c r="E1768" s="13">
        <v>0</v>
      </c>
      <c r="F1768" s="332">
        <v>0</v>
      </c>
      <c r="G1768" s="13">
        <v>0</v>
      </c>
      <c r="H1768" s="743"/>
    </row>
    <row r="1769" spans="1:8" ht="45" x14ac:dyDescent="0.2">
      <c r="A1769" s="745"/>
      <c r="B1769" s="688"/>
      <c r="C1769" s="245" t="s">
        <v>2</v>
      </c>
      <c r="D1769" s="67">
        <v>0</v>
      </c>
      <c r="E1769" s="13">
        <v>0</v>
      </c>
      <c r="F1769" s="332">
        <v>0</v>
      </c>
      <c r="G1769" s="13">
        <v>0</v>
      </c>
      <c r="H1769" s="743"/>
    </row>
    <row r="1770" spans="1:8" ht="45" x14ac:dyDescent="0.2">
      <c r="A1770" s="745"/>
      <c r="B1770" s="688"/>
      <c r="C1770" s="245" t="s">
        <v>3</v>
      </c>
      <c r="D1770" s="67">
        <v>0</v>
      </c>
      <c r="E1770" s="13">
        <v>0</v>
      </c>
      <c r="F1770" s="332">
        <v>0</v>
      </c>
      <c r="G1770" s="13">
        <v>0</v>
      </c>
      <c r="H1770" s="743"/>
    </row>
    <row r="1771" spans="1:8" x14ac:dyDescent="0.2">
      <c r="A1771" s="745"/>
      <c r="B1771" s="688"/>
      <c r="C1771" s="245" t="s">
        <v>104</v>
      </c>
      <c r="D1771" s="28">
        <v>812</v>
      </c>
      <c r="E1771" s="13">
        <v>0</v>
      </c>
      <c r="F1771" s="332">
        <f>E1771/D1771*100</f>
        <v>0</v>
      </c>
      <c r="G1771" s="13">
        <v>0</v>
      </c>
      <c r="H1771" s="744"/>
    </row>
    <row r="1772" spans="1:8" x14ac:dyDescent="0.2">
      <c r="A1772" s="745" t="s">
        <v>632</v>
      </c>
      <c r="B1772" s="688" t="s">
        <v>633</v>
      </c>
      <c r="C1772" s="245" t="s">
        <v>420</v>
      </c>
      <c r="D1772" s="67">
        <f>D1773+D1774+D1775+D1776</f>
        <v>812</v>
      </c>
      <c r="E1772" s="13"/>
      <c r="F1772" s="332">
        <f>E1772/D1772*100</f>
        <v>0</v>
      </c>
      <c r="G1772" s="13"/>
      <c r="H1772" s="742" t="s">
        <v>1293</v>
      </c>
    </row>
    <row r="1773" spans="1:8" ht="45" x14ac:dyDescent="0.2">
      <c r="A1773" s="745"/>
      <c r="B1773" s="688"/>
      <c r="C1773" s="245" t="s">
        <v>8</v>
      </c>
      <c r="D1773" s="67">
        <v>0</v>
      </c>
      <c r="E1773" s="13">
        <v>0</v>
      </c>
      <c r="F1773" s="332">
        <v>0</v>
      </c>
      <c r="G1773" s="13">
        <v>0</v>
      </c>
      <c r="H1773" s="743"/>
    </row>
    <row r="1774" spans="1:8" ht="45" x14ac:dyDescent="0.2">
      <c r="A1774" s="745"/>
      <c r="B1774" s="688"/>
      <c r="C1774" s="245" t="s">
        <v>2</v>
      </c>
      <c r="D1774" s="67">
        <v>0</v>
      </c>
      <c r="E1774" s="13">
        <v>0</v>
      </c>
      <c r="F1774" s="332">
        <v>0</v>
      </c>
      <c r="G1774" s="13">
        <v>0</v>
      </c>
      <c r="H1774" s="743"/>
    </row>
    <row r="1775" spans="1:8" ht="45" x14ac:dyDescent="0.2">
      <c r="A1775" s="745"/>
      <c r="B1775" s="688"/>
      <c r="C1775" s="245" t="s">
        <v>3</v>
      </c>
      <c r="D1775" s="67">
        <v>0</v>
      </c>
      <c r="E1775" s="13">
        <v>0</v>
      </c>
      <c r="F1775" s="332">
        <v>0</v>
      </c>
      <c r="G1775" s="13">
        <v>0</v>
      </c>
      <c r="H1775" s="743"/>
    </row>
    <row r="1776" spans="1:8" x14ac:dyDescent="0.2">
      <c r="A1776" s="745"/>
      <c r="B1776" s="688"/>
      <c r="C1776" s="245" t="s">
        <v>104</v>
      </c>
      <c r="D1776" s="28">
        <v>812</v>
      </c>
      <c r="E1776" s="13">
        <v>0</v>
      </c>
      <c r="F1776" s="332">
        <f>E1776/D1776*100</f>
        <v>0</v>
      </c>
      <c r="G1776" s="13">
        <v>0</v>
      </c>
      <c r="H1776" s="744"/>
    </row>
    <row r="1777" spans="1:8" x14ac:dyDescent="0.2">
      <c r="A1777" s="745" t="s">
        <v>634</v>
      </c>
      <c r="B1777" s="688" t="s">
        <v>635</v>
      </c>
      <c r="C1777" s="245" t="s">
        <v>420</v>
      </c>
      <c r="D1777" s="67">
        <f>D1778+D1779+D1780+D1781</f>
        <v>812</v>
      </c>
      <c r="E1777" s="13"/>
      <c r="F1777" s="332">
        <f>E1777/D1777*100</f>
        <v>0</v>
      </c>
      <c r="G1777" s="13"/>
      <c r="H1777" s="742" t="s">
        <v>1293</v>
      </c>
    </row>
    <row r="1778" spans="1:8" ht="45" x14ac:dyDescent="0.2">
      <c r="A1778" s="745"/>
      <c r="B1778" s="688"/>
      <c r="C1778" s="245" t="s">
        <v>8</v>
      </c>
      <c r="D1778" s="67">
        <v>0</v>
      </c>
      <c r="E1778" s="13">
        <v>0</v>
      </c>
      <c r="F1778" s="332">
        <v>0</v>
      </c>
      <c r="G1778" s="13">
        <v>0</v>
      </c>
      <c r="H1778" s="743"/>
    </row>
    <row r="1779" spans="1:8" ht="45" x14ac:dyDescent="0.2">
      <c r="A1779" s="745"/>
      <c r="B1779" s="688"/>
      <c r="C1779" s="245" t="s">
        <v>2</v>
      </c>
      <c r="D1779" s="67">
        <v>0</v>
      </c>
      <c r="E1779" s="13">
        <v>0</v>
      </c>
      <c r="F1779" s="332">
        <v>0</v>
      </c>
      <c r="G1779" s="13">
        <v>0</v>
      </c>
      <c r="H1779" s="743"/>
    </row>
    <row r="1780" spans="1:8" ht="45" x14ac:dyDescent="0.2">
      <c r="A1780" s="745"/>
      <c r="B1780" s="688"/>
      <c r="C1780" s="245" t="s">
        <v>3</v>
      </c>
      <c r="D1780" s="67">
        <v>0</v>
      </c>
      <c r="E1780" s="13">
        <v>0</v>
      </c>
      <c r="F1780" s="332">
        <v>0</v>
      </c>
      <c r="G1780" s="13">
        <v>0</v>
      </c>
      <c r="H1780" s="743"/>
    </row>
    <row r="1781" spans="1:8" x14ac:dyDescent="0.2">
      <c r="A1781" s="745"/>
      <c r="B1781" s="688"/>
      <c r="C1781" s="245" t="s">
        <v>104</v>
      </c>
      <c r="D1781" s="28">
        <v>812</v>
      </c>
      <c r="E1781" s="13">
        <v>0</v>
      </c>
      <c r="F1781" s="332">
        <f>E1781/D1781*100</f>
        <v>0</v>
      </c>
      <c r="G1781" s="13">
        <v>0</v>
      </c>
      <c r="H1781" s="744"/>
    </row>
    <row r="1782" spans="1:8" x14ac:dyDescent="0.2">
      <c r="A1782" s="321"/>
      <c r="B1782" s="750" t="s">
        <v>636</v>
      </c>
      <c r="C1782" s="750"/>
      <c r="D1782" s="750"/>
      <c r="E1782" s="750"/>
      <c r="F1782" s="750"/>
      <c r="G1782" s="750"/>
      <c r="H1782" s="750"/>
    </row>
    <row r="1783" spans="1:8" x14ac:dyDescent="0.2">
      <c r="A1783" s="745" t="s">
        <v>637</v>
      </c>
      <c r="B1783" s="688" t="s">
        <v>638</v>
      </c>
      <c r="C1783" s="245" t="s">
        <v>420</v>
      </c>
      <c r="D1783" s="67">
        <f>D1784+D1785+D1786+D1787</f>
        <v>812</v>
      </c>
      <c r="E1783" s="13"/>
      <c r="F1783" s="332">
        <f>E1783/D1783*100</f>
        <v>0</v>
      </c>
      <c r="G1783" s="13"/>
      <c r="H1783" s="742" t="s">
        <v>1293</v>
      </c>
    </row>
    <row r="1784" spans="1:8" ht="45" x14ac:dyDescent="0.2">
      <c r="A1784" s="745"/>
      <c r="B1784" s="688"/>
      <c r="C1784" s="245" t="s">
        <v>8</v>
      </c>
      <c r="D1784" s="67">
        <v>0</v>
      </c>
      <c r="E1784" s="13">
        <v>0</v>
      </c>
      <c r="F1784" s="332">
        <v>0</v>
      </c>
      <c r="G1784" s="13">
        <v>0</v>
      </c>
      <c r="H1784" s="743"/>
    </row>
    <row r="1785" spans="1:8" ht="45" x14ac:dyDescent="0.2">
      <c r="A1785" s="745"/>
      <c r="B1785" s="688"/>
      <c r="C1785" s="245" t="s">
        <v>2</v>
      </c>
      <c r="D1785" s="67">
        <v>0</v>
      </c>
      <c r="E1785" s="13">
        <v>0</v>
      </c>
      <c r="F1785" s="332">
        <v>0</v>
      </c>
      <c r="G1785" s="13">
        <v>0</v>
      </c>
      <c r="H1785" s="743"/>
    </row>
    <row r="1786" spans="1:8" ht="45" x14ac:dyDescent="0.2">
      <c r="A1786" s="745"/>
      <c r="B1786" s="688"/>
      <c r="C1786" s="245" t="s">
        <v>3</v>
      </c>
      <c r="D1786" s="67">
        <v>0</v>
      </c>
      <c r="E1786" s="13">
        <v>0</v>
      </c>
      <c r="F1786" s="332">
        <v>0</v>
      </c>
      <c r="G1786" s="13">
        <v>0</v>
      </c>
      <c r="H1786" s="743"/>
    </row>
    <row r="1787" spans="1:8" x14ac:dyDescent="0.2">
      <c r="A1787" s="745"/>
      <c r="B1787" s="688"/>
      <c r="C1787" s="245" t="s">
        <v>104</v>
      </c>
      <c r="D1787" s="28">
        <v>812</v>
      </c>
      <c r="E1787" s="13">
        <v>0</v>
      </c>
      <c r="F1787" s="332">
        <f>E1787/D1787*100</f>
        <v>0</v>
      </c>
      <c r="G1787" s="13">
        <v>0</v>
      </c>
      <c r="H1787" s="744"/>
    </row>
    <row r="1788" spans="1:8" x14ac:dyDescent="0.2">
      <c r="A1788" s="745" t="s">
        <v>639</v>
      </c>
      <c r="B1788" s="688" t="s">
        <v>640</v>
      </c>
      <c r="C1788" s="245" t="s">
        <v>420</v>
      </c>
      <c r="D1788" s="67">
        <f>D1789+D1790+D1791+D1792</f>
        <v>812</v>
      </c>
      <c r="E1788" s="13"/>
      <c r="F1788" s="332">
        <f>E1788/D1788*100</f>
        <v>0</v>
      </c>
      <c r="G1788" s="13"/>
      <c r="H1788" s="742" t="s">
        <v>1293</v>
      </c>
    </row>
    <row r="1789" spans="1:8" ht="45" x14ac:dyDescent="0.2">
      <c r="A1789" s="745"/>
      <c r="B1789" s="688"/>
      <c r="C1789" s="245" t="s">
        <v>8</v>
      </c>
      <c r="D1789" s="67">
        <v>0</v>
      </c>
      <c r="E1789" s="13">
        <v>0</v>
      </c>
      <c r="F1789" s="332">
        <v>0</v>
      </c>
      <c r="G1789" s="13">
        <v>0</v>
      </c>
      <c r="H1789" s="743"/>
    </row>
    <row r="1790" spans="1:8" ht="45" x14ac:dyDescent="0.2">
      <c r="A1790" s="745"/>
      <c r="B1790" s="688"/>
      <c r="C1790" s="245" t="s">
        <v>2</v>
      </c>
      <c r="D1790" s="67">
        <v>0</v>
      </c>
      <c r="E1790" s="13">
        <v>0</v>
      </c>
      <c r="F1790" s="332">
        <v>0</v>
      </c>
      <c r="G1790" s="13">
        <v>0</v>
      </c>
      <c r="H1790" s="743"/>
    </row>
    <row r="1791" spans="1:8" ht="45" x14ac:dyDescent="0.2">
      <c r="A1791" s="745"/>
      <c r="B1791" s="688"/>
      <c r="C1791" s="245" t="s">
        <v>3</v>
      </c>
      <c r="D1791" s="67">
        <v>0</v>
      </c>
      <c r="E1791" s="13">
        <v>0</v>
      </c>
      <c r="F1791" s="332">
        <v>0</v>
      </c>
      <c r="G1791" s="13">
        <v>0</v>
      </c>
      <c r="H1791" s="743"/>
    </row>
    <row r="1792" spans="1:8" x14ac:dyDescent="0.2">
      <c r="A1792" s="745"/>
      <c r="B1792" s="688"/>
      <c r="C1792" s="245" t="s">
        <v>104</v>
      </c>
      <c r="D1792" s="28">
        <v>812</v>
      </c>
      <c r="E1792" s="13">
        <v>0</v>
      </c>
      <c r="F1792" s="332">
        <f>E1792/D1792*100</f>
        <v>0</v>
      </c>
      <c r="G1792" s="13">
        <v>0</v>
      </c>
      <c r="H1792" s="744"/>
    </row>
    <row r="1793" spans="1:8" x14ac:dyDescent="0.2">
      <c r="A1793" s="321"/>
      <c r="B1793" s="750" t="s">
        <v>641</v>
      </c>
      <c r="C1793" s="750"/>
      <c r="D1793" s="750"/>
      <c r="E1793" s="750"/>
      <c r="F1793" s="750"/>
      <c r="G1793" s="750"/>
      <c r="H1793" s="750"/>
    </row>
    <row r="1794" spans="1:8" x14ac:dyDescent="0.2">
      <c r="A1794" s="745" t="s">
        <v>642</v>
      </c>
      <c r="B1794" s="688" t="s">
        <v>643</v>
      </c>
      <c r="C1794" s="245" t="s">
        <v>420</v>
      </c>
      <c r="D1794" s="67">
        <f>D1795+D1796+D1797+D1798</f>
        <v>812</v>
      </c>
      <c r="E1794" s="13"/>
      <c r="F1794" s="332">
        <f>E1794/D1794*100</f>
        <v>0</v>
      </c>
      <c r="G1794" s="13"/>
      <c r="H1794" s="742" t="s">
        <v>1293</v>
      </c>
    </row>
    <row r="1795" spans="1:8" ht="45" x14ac:dyDescent="0.2">
      <c r="A1795" s="745"/>
      <c r="B1795" s="688"/>
      <c r="C1795" s="245" t="s">
        <v>8</v>
      </c>
      <c r="D1795" s="67">
        <v>0</v>
      </c>
      <c r="E1795" s="13">
        <v>0</v>
      </c>
      <c r="F1795" s="332">
        <v>0</v>
      </c>
      <c r="G1795" s="13">
        <v>0</v>
      </c>
      <c r="H1795" s="743"/>
    </row>
    <row r="1796" spans="1:8" ht="45" x14ac:dyDescent="0.2">
      <c r="A1796" s="745"/>
      <c r="B1796" s="688"/>
      <c r="C1796" s="245" t="s">
        <v>2</v>
      </c>
      <c r="D1796" s="67">
        <v>0</v>
      </c>
      <c r="E1796" s="13">
        <v>0</v>
      </c>
      <c r="F1796" s="332">
        <v>0</v>
      </c>
      <c r="G1796" s="13">
        <v>0</v>
      </c>
      <c r="H1796" s="743"/>
    </row>
    <row r="1797" spans="1:8" ht="45" x14ac:dyDescent="0.2">
      <c r="A1797" s="745"/>
      <c r="B1797" s="688"/>
      <c r="C1797" s="245" t="s">
        <v>3</v>
      </c>
      <c r="D1797" s="67">
        <v>0</v>
      </c>
      <c r="E1797" s="13">
        <v>0</v>
      </c>
      <c r="F1797" s="332">
        <v>0</v>
      </c>
      <c r="G1797" s="13">
        <v>0</v>
      </c>
      <c r="H1797" s="743"/>
    </row>
    <row r="1798" spans="1:8" x14ac:dyDescent="0.2">
      <c r="A1798" s="745"/>
      <c r="B1798" s="688"/>
      <c r="C1798" s="245" t="s">
        <v>104</v>
      </c>
      <c r="D1798" s="28">
        <v>812</v>
      </c>
      <c r="E1798" s="13">
        <v>0</v>
      </c>
      <c r="F1798" s="332">
        <f>E1798/D1798*100</f>
        <v>0</v>
      </c>
      <c r="G1798" s="13">
        <v>0</v>
      </c>
      <c r="H1798" s="744"/>
    </row>
    <row r="1799" spans="1:8" x14ac:dyDescent="0.2">
      <c r="A1799" s="321"/>
      <c r="B1799" s="750" t="s">
        <v>644</v>
      </c>
      <c r="C1799" s="750"/>
      <c r="D1799" s="750"/>
      <c r="E1799" s="750"/>
      <c r="F1799" s="750"/>
      <c r="G1799" s="750"/>
      <c r="H1799" s="750"/>
    </row>
    <row r="1800" spans="1:8" x14ac:dyDescent="0.2">
      <c r="A1800" s="745" t="s">
        <v>645</v>
      </c>
      <c r="B1800" s="688" t="s">
        <v>646</v>
      </c>
      <c r="C1800" s="245" t="s">
        <v>420</v>
      </c>
      <c r="D1800" s="67">
        <f>D1801+D1802+D1803+D1804</f>
        <v>812</v>
      </c>
      <c r="E1800" s="13"/>
      <c r="F1800" s="332">
        <f>E1800/D1800*100</f>
        <v>0</v>
      </c>
      <c r="G1800" s="13"/>
      <c r="H1800" s="742" t="s">
        <v>1293</v>
      </c>
    </row>
    <row r="1801" spans="1:8" ht="45" x14ac:dyDescent="0.2">
      <c r="A1801" s="745"/>
      <c r="B1801" s="688"/>
      <c r="C1801" s="245" t="s">
        <v>8</v>
      </c>
      <c r="D1801" s="67">
        <v>0</v>
      </c>
      <c r="E1801" s="13">
        <v>0</v>
      </c>
      <c r="F1801" s="332">
        <v>0</v>
      </c>
      <c r="G1801" s="13">
        <v>0</v>
      </c>
      <c r="H1801" s="743"/>
    </row>
    <row r="1802" spans="1:8" ht="45" x14ac:dyDescent="0.2">
      <c r="A1802" s="745"/>
      <c r="B1802" s="688"/>
      <c r="C1802" s="245" t="s">
        <v>2</v>
      </c>
      <c r="D1802" s="67">
        <v>0</v>
      </c>
      <c r="E1802" s="13">
        <v>0</v>
      </c>
      <c r="F1802" s="332">
        <v>0</v>
      </c>
      <c r="G1802" s="13">
        <v>0</v>
      </c>
      <c r="H1802" s="743"/>
    </row>
    <row r="1803" spans="1:8" ht="45" x14ac:dyDescent="0.2">
      <c r="A1803" s="745"/>
      <c r="B1803" s="688"/>
      <c r="C1803" s="245" t="s">
        <v>3</v>
      </c>
      <c r="D1803" s="67">
        <v>0</v>
      </c>
      <c r="E1803" s="13">
        <v>0</v>
      </c>
      <c r="F1803" s="332">
        <v>0</v>
      </c>
      <c r="G1803" s="13">
        <v>0</v>
      </c>
      <c r="H1803" s="743"/>
    </row>
    <row r="1804" spans="1:8" x14ac:dyDescent="0.2">
      <c r="A1804" s="745"/>
      <c r="B1804" s="688"/>
      <c r="C1804" s="245" t="s">
        <v>104</v>
      </c>
      <c r="D1804" s="28">
        <v>812</v>
      </c>
      <c r="E1804" s="13">
        <v>0</v>
      </c>
      <c r="F1804" s="332">
        <f>E1804/D1804*100</f>
        <v>0</v>
      </c>
      <c r="G1804" s="13">
        <v>0</v>
      </c>
      <c r="H1804" s="744"/>
    </row>
    <row r="1805" spans="1:8" x14ac:dyDescent="0.2">
      <c r="A1805" s="745" t="s">
        <v>647</v>
      </c>
      <c r="B1805" s="688" t="s">
        <v>648</v>
      </c>
      <c r="C1805" s="245" t="s">
        <v>420</v>
      </c>
      <c r="D1805" s="67">
        <f>D1806+D1807+D1808+D1809</f>
        <v>812</v>
      </c>
      <c r="E1805" s="13"/>
      <c r="F1805" s="332">
        <f>E1805/D1805*100</f>
        <v>0</v>
      </c>
      <c r="G1805" s="13"/>
      <c r="H1805" s="742" t="s">
        <v>1293</v>
      </c>
    </row>
    <row r="1806" spans="1:8" ht="45" x14ac:dyDescent="0.2">
      <c r="A1806" s="745"/>
      <c r="B1806" s="688"/>
      <c r="C1806" s="245" t="s">
        <v>8</v>
      </c>
      <c r="D1806" s="67">
        <v>0</v>
      </c>
      <c r="E1806" s="13">
        <v>0</v>
      </c>
      <c r="F1806" s="332">
        <v>0</v>
      </c>
      <c r="G1806" s="13">
        <v>0</v>
      </c>
      <c r="H1806" s="743"/>
    </row>
    <row r="1807" spans="1:8" ht="45" x14ac:dyDescent="0.2">
      <c r="A1807" s="745"/>
      <c r="B1807" s="688"/>
      <c r="C1807" s="245" t="s">
        <v>2</v>
      </c>
      <c r="D1807" s="67">
        <v>0</v>
      </c>
      <c r="E1807" s="13">
        <v>0</v>
      </c>
      <c r="F1807" s="332">
        <v>0</v>
      </c>
      <c r="G1807" s="13">
        <v>0</v>
      </c>
      <c r="H1807" s="743"/>
    </row>
    <row r="1808" spans="1:8" ht="45" x14ac:dyDescent="0.2">
      <c r="A1808" s="745"/>
      <c r="B1808" s="688"/>
      <c r="C1808" s="245" t="s">
        <v>3</v>
      </c>
      <c r="D1808" s="67">
        <v>0</v>
      </c>
      <c r="E1808" s="13">
        <v>0</v>
      </c>
      <c r="F1808" s="332">
        <v>0</v>
      </c>
      <c r="G1808" s="13">
        <v>0</v>
      </c>
      <c r="H1808" s="743"/>
    </row>
    <row r="1809" spans="1:8" x14ac:dyDescent="0.2">
      <c r="A1809" s="745"/>
      <c r="B1809" s="688"/>
      <c r="C1809" s="245" t="s">
        <v>104</v>
      </c>
      <c r="D1809" s="28">
        <v>812</v>
      </c>
      <c r="E1809" s="13">
        <v>0</v>
      </c>
      <c r="F1809" s="332">
        <f>E1809/D1809*100</f>
        <v>0</v>
      </c>
      <c r="G1809" s="13">
        <v>0</v>
      </c>
      <c r="H1809" s="744"/>
    </row>
    <row r="1810" spans="1:8" x14ac:dyDescent="0.2">
      <c r="A1810" s="321"/>
      <c r="B1810" s="750" t="s">
        <v>644</v>
      </c>
      <c r="C1810" s="750"/>
      <c r="D1810" s="750"/>
      <c r="E1810" s="750"/>
      <c r="F1810" s="750"/>
      <c r="G1810" s="750"/>
      <c r="H1810" s="750"/>
    </row>
    <row r="1811" spans="1:8" x14ac:dyDescent="0.2">
      <c r="A1811" s="745" t="s">
        <v>649</v>
      </c>
      <c r="B1811" s="688" t="s">
        <v>650</v>
      </c>
      <c r="C1811" s="245" t="s">
        <v>420</v>
      </c>
      <c r="D1811" s="67">
        <f>D1812+D1813+D1814+D1815</f>
        <v>812</v>
      </c>
      <c r="E1811" s="13"/>
      <c r="F1811" s="332">
        <f>E1811/D1811*100</f>
        <v>0</v>
      </c>
      <c r="G1811" s="13"/>
      <c r="H1811" s="742" t="s">
        <v>1293</v>
      </c>
    </row>
    <row r="1812" spans="1:8" ht="45" x14ac:dyDescent="0.2">
      <c r="A1812" s="745"/>
      <c r="B1812" s="688"/>
      <c r="C1812" s="245" t="s">
        <v>8</v>
      </c>
      <c r="D1812" s="67">
        <v>0</v>
      </c>
      <c r="E1812" s="13">
        <v>0</v>
      </c>
      <c r="F1812" s="332">
        <v>0</v>
      </c>
      <c r="G1812" s="13">
        <v>0</v>
      </c>
      <c r="H1812" s="743"/>
    </row>
    <row r="1813" spans="1:8" ht="45" x14ac:dyDescent="0.2">
      <c r="A1813" s="745"/>
      <c r="B1813" s="688"/>
      <c r="C1813" s="245" t="s">
        <v>2</v>
      </c>
      <c r="D1813" s="67">
        <v>0</v>
      </c>
      <c r="E1813" s="13">
        <v>0</v>
      </c>
      <c r="F1813" s="332">
        <v>0</v>
      </c>
      <c r="G1813" s="13">
        <v>0</v>
      </c>
      <c r="H1813" s="743"/>
    </row>
    <row r="1814" spans="1:8" ht="45" x14ac:dyDescent="0.2">
      <c r="A1814" s="745"/>
      <c r="B1814" s="688"/>
      <c r="C1814" s="245" t="s">
        <v>3</v>
      </c>
      <c r="D1814" s="67">
        <v>0</v>
      </c>
      <c r="E1814" s="13">
        <v>0</v>
      </c>
      <c r="F1814" s="332">
        <v>0</v>
      </c>
      <c r="G1814" s="13">
        <v>0</v>
      </c>
      <c r="H1814" s="743"/>
    </row>
    <row r="1815" spans="1:8" x14ac:dyDescent="0.2">
      <c r="A1815" s="745"/>
      <c r="B1815" s="688"/>
      <c r="C1815" s="245" t="s">
        <v>104</v>
      </c>
      <c r="D1815" s="28">
        <v>812</v>
      </c>
      <c r="E1815" s="13">
        <v>0</v>
      </c>
      <c r="F1815" s="332">
        <f>E1815/D1815*100</f>
        <v>0</v>
      </c>
      <c r="G1815" s="13">
        <v>0</v>
      </c>
      <c r="H1815" s="744"/>
    </row>
    <row r="1816" spans="1:8" x14ac:dyDescent="0.2">
      <c r="A1816" s="745" t="s">
        <v>651</v>
      </c>
      <c r="B1816" s="688" t="s">
        <v>652</v>
      </c>
      <c r="C1816" s="245" t="s">
        <v>420</v>
      </c>
      <c r="D1816" s="67">
        <f>D1817+D1818+D1819+D1820</f>
        <v>812</v>
      </c>
      <c r="E1816" s="13"/>
      <c r="F1816" s="332">
        <f>E1816/D1816*100</f>
        <v>0</v>
      </c>
      <c r="G1816" s="13"/>
      <c r="H1816" s="742" t="s">
        <v>1293</v>
      </c>
    </row>
    <row r="1817" spans="1:8" ht="45" x14ac:dyDescent="0.2">
      <c r="A1817" s="745"/>
      <c r="B1817" s="688"/>
      <c r="C1817" s="245" t="s">
        <v>8</v>
      </c>
      <c r="D1817" s="67">
        <v>0</v>
      </c>
      <c r="E1817" s="13">
        <v>0</v>
      </c>
      <c r="F1817" s="332">
        <v>0</v>
      </c>
      <c r="G1817" s="13">
        <v>0</v>
      </c>
      <c r="H1817" s="743"/>
    </row>
    <row r="1818" spans="1:8" ht="45" x14ac:dyDescent="0.2">
      <c r="A1818" s="745"/>
      <c r="B1818" s="688"/>
      <c r="C1818" s="245" t="s">
        <v>2</v>
      </c>
      <c r="D1818" s="67">
        <v>0</v>
      </c>
      <c r="E1818" s="13">
        <v>0</v>
      </c>
      <c r="F1818" s="332">
        <v>0</v>
      </c>
      <c r="G1818" s="13">
        <v>0</v>
      </c>
      <c r="H1818" s="743"/>
    </row>
    <row r="1819" spans="1:8" ht="45" x14ac:dyDescent="0.2">
      <c r="A1819" s="745"/>
      <c r="B1819" s="688"/>
      <c r="C1819" s="245" t="s">
        <v>3</v>
      </c>
      <c r="D1819" s="67">
        <v>0</v>
      </c>
      <c r="E1819" s="13">
        <v>0</v>
      </c>
      <c r="F1819" s="332">
        <v>0</v>
      </c>
      <c r="G1819" s="13">
        <v>0</v>
      </c>
      <c r="H1819" s="743"/>
    </row>
    <row r="1820" spans="1:8" x14ac:dyDescent="0.2">
      <c r="A1820" s="745"/>
      <c r="B1820" s="688"/>
      <c r="C1820" s="245" t="s">
        <v>104</v>
      </c>
      <c r="D1820" s="28">
        <v>812</v>
      </c>
      <c r="E1820" s="13">
        <v>0</v>
      </c>
      <c r="F1820" s="332">
        <f>E1820/D1820*100</f>
        <v>0</v>
      </c>
      <c r="G1820" s="13">
        <v>0</v>
      </c>
      <c r="H1820" s="744"/>
    </row>
    <row r="1821" spans="1:8" x14ac:dyDescent="0.2">
      <c r="A1821" s="321"/>
      <c r="B1821" s="750" t="s">
        <v>653</v>
      </c>
      <c r="C1821" s="750"/>
      <c r="D1821" s="750"/>
      <c r="E1821" s="750"/>
      <c r="F1821" s="750"/>
      <c r="G1821" s="750"/>
      <c r="H1821" s="750"/>
    </row>
    <row r="1822" spans="1:8" x14ac:dyDescent="0.2">
      <c r="A1822" s="745" t="s">
        <v>654</v>
      </c>
      <c r="B1822" s="688" t="s">
        <v>655</v>
      </c>
      <c r="C1822" s="245" t="s">
        <v>420</v>
      </c>
      <c r="D1822" s="67">
        <f>D1823+D1824+D1825+D1826</f>
        <v>812</v>
      </c>
      <c r="E1822" s="13"/>
      <c r="F1822" s="332">
        <f>E1822/D1822*100</f>
        <v>0</v>
      </c>
      <c r="G1822" s="13"/>
      <c r="H1822" s="742" t="s">
        <v>1293</v>
      </c>
    </row>
    <row r="1823" spans="1:8" ht="45" x14ac:dyDescent="0.2">
      <c r="A1823" s="745"/>
      <c r="B1823" s="688"/>
      <c r="C1823" s="245" t="s">
        <v>8</v>
      </c>
      <c r="D1823" s="67">
        <v>0</v>
      </c>
      <c r="E1823" s="13">
        <v>0</v>
      </c>
      <c r="F1823" s="332">
        <v>0</v>
      </c>
      <c r="G1823" s="13">
        <v>0</v>
      </c>
      <c r="H1823" s="743"/>
    </row>
    <row r="1824" spans="1:8" ht="45" x14ac:dyDescent="0.2">
      <c r="A1824" s="745"/>
      <c r="B1824" s="688"/>
      <c r="C1824" s="245" t="s">
        <v>2</v>
      </c>
      <c r="D1824" s="67">
        <v>0</v>
      </c>
      <c r="E1824" s="13">
        <v>0</v>
      </c>
      <c r="F1824" s="332">
        <v>0</v>
      </c>
      <c r="G1824" s="13">
        <v>0</v>
      </c>
      <c r="H1824" s="743"/>
    </row>
    <row r="1825" spans="1:8" ht="45" x14ac:dyDescent="0.2">
      <c r="A1825" s="745"/>
      <c r="B1825" s="688"/>
      <c r="C1825" s="245" t="s">
        <v>3</v>
      </c>
      <c r="D1825" s="67">
        <v>0</v>
      </c>
      <c r="E1825" s="13">
        <v>0</v>
      </c>
      <c r="F1825" s="332">
        <v>0</v>
      </c>
      <c r="G1825" s="13">
        <v>0</v>
      </c>
      <c r="H1825" s="743"/>
    </row>
    <row r="1826" spans="1:8" x14ac:dyDescent="0.2">
      <c r="A1826" s="745"/>
      <c r="B1826" s="688"/>
      <c r="C1826" s="245" t="s">
        <v>104</v>
      </c>
      <c r="D1826" s="28">
        <v>812</v>
      </c>
      <c r="E1826" s="13">
        <v>0</v>
      </c>
      <c r="F1826" s="332">
        <f>E1826/D1826*100</f>
        <v>0</v>
      </c>
      <c r="G1826" s="13">
        <v>0</v>
      </c>
      <c r="H1826" s="744"/>
    </row>
    <row r="1827" spans="1:8" x14ac:dyDescent="0.2">
      <c r="A1827" s="745" t="s">
        <v>656</v>
      </c>
      <c r="B1827" s="688" t="s">
        <v>657</v>
      </c>
      <c r="C1827" s="245" t="s">
        <v>420</v>
      </c>
      <c r="D1827" s="67">
        <f>D1828+D1829+D1830+D1831</f>
        <v>812</v>
      </c>
      <c r="E1827" s="13"/>
      <c r="F1827" s="332">
        <f>E1827/D1827*100</f>
        <v>0</v>
      </c>
      <c r="G1827" s="13"/>
      <c r="H1827" s="742" t="s">
        <v>1293</v>
      </c>
    </row>
    <row r="1828" spans="1:8" ht="45" x14ac:dyDescent="0.2">
      <c r="A1828" s="745"/>
      <c r="B1828" s="688"/>
      <c r="C1828" s="245" t="s">
        <v>8</v>
      </c>
      <c r="D1828" s="67">
        <v>0</v>
      </c>
      <c r="E1828" s="13">
        <v>0</v>
      </c>
      <c r="F1828" s="332">
        <v>0</v>
      </c>
      <c r="G1828" s="13">
        <v>0</v>
      </c>
      <c r="H1828" s="743"/>
    </row>
    <row r="1829" spans="1:8" ht="45" x14ac:dyDescent="0.2">
      <c r="A1829" s="745"/>
      <c r="B1829" s="688"/>
      <c r="C1829" s="245" t="s">
        <v>2</v>
      </c>
      <c r="D1829" s="67">
        <v>0</v>
      </c>
      <c r="E1829" s="13">
        <v>0</v>
      </c>
      <c r="F1829" s="332">
        <v>0</v>
      </c>
      <c r="G1829" s="13">
        <v>0</v>
      </c>
      <c r="H1829" s="743"/>
    </row>
    <row r="1830" spans="1:8" ht="45" x14ac:dyDescent="0.2">
      <c r="A1830" s="745"/>
      <c r="B1830" s="688"/>
      <c r="C1830" s="245" t="s">
        <v>3</v>
      </c>
      <c r="D1830" s="67">
        <v>0</v>
      </c>
      <c r="E1830" s="13">
        <v>0</v>
      </c>
      <c r="F1830" s="332">
        <v>0</v>
      </c>
      <c r="G1830" s="13">
        <v>0</v>
      </c>
      <c r="H1830" s="743"/>
    </row>
    <row r="1831" spans="1:8" x14ac:dyDescent="0.2">
      <c r="A1831" s="745"/>
      <c r="B1831" s="688"/>
      <c r="C1831" s="245" t="s">
        <v>104</v>
      </c>
      <c r="D1831" s="28">
        <v>812</v>
      </c>
      <c r="E1831" s="13">
        <v>0</v>
      </c>
      <c r="F1831" s="332">
        <f>E1831/D1831*100</f>
        <v>0</v>
      </c>
      <c r="G1831" s="13">
        <v>0</v>
      </c>
      <c r="H1831" s="744"/>
    </row>
    <row r="1832" spans="1:8" x14ac:dyDescent="0.2">
      <c r="A1832" s="745" t="s">
        <v>658</v>
      </c>
      <c r="B1832" s="688" t="s">
        <v>659</v>
      </c>
      <c r="C1832" s="245" t="s">
        <v>420</v>
      </c>
      <c r="D1832" s="67">
        <f>D1833+D1834+D1835+D1836</f>
        <v>812</v>
      </c>
      <c r="E1832" s="13"/>
      <c r="F1832" s="332">
        <f>E1832/D1832*100</f>
        <v>0</v>
      </c>
      <c r="G1832" s="13"/>
      <c r="H1832" s="742" t="s">
        <v>1293</v>
      </c>
    </row>
    <row r="1833" spans="1:8" ht="45" x14ac:dyDescent="0.2">
      <c r="A1833" s="745"/>
      <c r="B1833" s="688"/>
      <c r="C1833" s="245" t="s">
        <v>8</v>
      </c>
      <c r="D1833" s="67">
        <v>0</v>
      </c>
      <c r="E1833" s="13">
        <v>0</v>
      </c>
      <c r="F1833" s="332">
        <v>0</v>
      </c>
      <c r="G1833" s="13">
        <v>0</v>
      </c>
      <c r="H1833" s="743"/>
    </row>
    <row r="1834" spans="1:8" ht="45" x14ac:dyDescent="0.2">
      <c r="A1834" s="745"/>
      <c r="B1834" s="688"/>
      <c r="C1834" s="245" t="s">
        <v>2</v>
      </c>
      <c r="D1834" s="67">
        <v>0</v>
      </c>
      <c r="E1834" s="13">
        <v>0</v>
      </c>
      <c r="F1834" s="332">
        <v>0</v>
      </c>
      <c r="G1834" s="13">
        <v>0</v>
      </c>
      <c r="H1834" s="743"/>
    </row>
    <row r="1835" spans="1:8" ht="45" x14ac:dyDescent="0.2">
      <c r="A1835" s="745"/>
      <c r="B1835" s="688"/>
      <c r="C1835" s="245" t="s">
        <v>3</v>
      </c>
      <c r="D1835" s="67">
        <v>0</v>
      </c>
      <c r="E1835" s="13">
        <v>0</v>
      </c>
      <c r="F1835" s="332">
        <v>0</v>
      </c>
      <c r="G1835" s="13">
        <v>0</v>
      </c>
      <c r="H1835" s="743"/>
    </row>
    <row r="1836" spans="1:8" x14ac:dyDescent="0.2">
      <c r="A1836" s="745"/>
      <c r="B1836" s="688"/>
      <c r="C1836" s="245" t="s">
        <v>104</v>
      </c>
      <c r="D1836" s="28">
        <v>812</v>
      </c>
      <c r="E1836" s="13">
        <v>0</v>
      </c>
      <c r="F1836" s="332">
        <f>E1836/D1836*100</f>
        <v>0</v>
      </c>
      <c r="G1836" s="13">
        <v>0</v>
      </c>
      <c r="H1836" s="744"/>
    </row>
    <row r="1837" spans="1:8" x14ac:dyDescent="0.2">
      <c r="A1837" s="745" t="s">
        <v>660</v>
      </c>
      <c r="B1837" s="688" t="s">
        <v>661</v>
      </c>
      <c r="C1837" s="245" t="s">
        <v>420</v>
      </c>
      <c r="D1837" s="67">
        <f>D1838+D1839+D1840+D1841</f>
        <v>812</v>
      </c>
      <c r="E1837" s="13"/>
      <c r="F1837" s="332">
        <f>E1837/D1837*100</f>
        <v>0</v>
      </c>
      <c r="G1837" s="13"/>
      <c r="H1837" s="742" t="s">
        <v>1293</v>
      </c>
    </row>
    <row r="1838" spans="1:8" ht="45" x14ac:dyDescent="0.2">
      <c r="A1838" s="745"/>
      <c r="B1838" s="688"/>
      <c r="C1838" s="245" t="s">
        <v>8</v>
      </c>
      <c r="D1838" s="67">
        <v>0</v>
      </c>
      <c r="E1838" s="13">
        <v>0</v>
      </c>
      <c r="F1838" s="332">
        <v>0</v>
      </c>
      <c r="G1838" s="13">
        <v>0</v>
      </c>
      <c r="H1838" s="743"/>
    </row>
    <row r="1839" spans="1:8" ht="45" x14ac:dyDescent="0.2">
      <c r="A1839" s="745"/>
      <c r="B1839" s="688"/>
      <c r="C1839" s="245" t="s">
        <v>2</v>
      </c>
      <c r="D1839" s="67">
        <v>0</v>
      </c>
      <c r="E1839" s="13">
        <v>0</v>
      </c>
      <c r="F1839" s="332">
        <v>0</v>
      </c>
      <c r="G1839" s="13">
        <v>0</v>
      </c>
      <c r="H1839" s="743"/>
    </row>
    <row r="1840" spans="1:8" ht="45" x14ac:dyDescent="0.2">
      <c r="A1840" s="745"/>
      <c r="B1840" s="688"/>
      <c r="C1840" s="245" t="s">
        <v>3</v>
      </c>
      <c r="D1840" s="67">
        <v>0</v>
      </c>
      <c r="E1840" s="13">
        <v>0</v>
      </c>
      <c r="F1840" s="332">
        <v>0</v>
      </c>
      <c r="G1840" s="13">
        <v>0</v>
      </c>
      <c r="H1840" s="743"/>
    </row>
    <row r="1841" spans="1:8" x14ac:dyDescent="0.2">
      <c r="A1841" s="745"/>
      <c r="B1841" s="688"/>
      <c r="C1841" s="245" t="s">
        <v>104</v>
      </c>
      <c r="D1841" s="28">
        <v>812</v>
      </c>
      <c r="E1841" s="13">
        <v>0</v>
      </c>
      <c r="F1841" s="332">
        <f>E1841/D1841*100</f>
        <v>0</v>
      </c>
      <c r="G1841" s="13">
        <v>0</v>
      </c>
      <c r="H1841" s="744"/>
    </row>
    <row r="1842" spans="1:8" x14ac:dyDescent="0.2">
      <c r="A1842" s="321"/>
      <c r="B1842" s="750" t="s">
        <v>662</v>
      </c>
      <c r="C1842" s="750"/>
      <c r="D1842" s="750"/>
      <c r="E1842" s="750"/>
      <c r="F1842" s="750"/>
      <c r="G1842" s="750"/>
      <c r="H1842" s="750"/>
    </row>
    <row r="1843" spans="1:8" x14ac:dyDescent="0.2">
      <c r="A1843" s="745" t="s">
        <v>663</v>
      </c>
      <c r="B1843" s="688" t="s">
        <v>664</v>
      </c>
      <c r="C1843" s="245" t="s">
        <v>420</v>
      </c>
      <c r="D1843" s="67">
        <f>D1844+D1845+D1846+D1847</f>
        <v>812</v>
      </c>
      <c r="E1843" s="13"/>
      <c r="F1843" s="332">
        <f>E1843/D1843*100</f>
        <v>0</v>
      </c>
      <c r="G1843" s="13"/>
      <c r="H1843" s="742" t="s">
        <v>1293</v>
      </c>
    </row>
    <row r="1844" spans="1:8" ht="45" x14ac:dyDescent="0.2">
      <c r="A1844" s="745"/>
      <c r="B1844" s="688"/>
      <c r="C1844" s="245" t="s">
        <v>8</v>
      </c>
      <c r="D1844" s="67">
        <v>0</v>
      </c>
      <c r="E1844" s="13">
        <v>0</v>
      </c>
      <c r="F1844" s="332">
        <v>0</v>
      </c>
      <c r="G1844" s="13">
        <v>0</v>
      </c>
      <c r="H1844" s="743"/>
    </row>
    <row r="1845" spans="1:8" ht="45" x14ac:dyDescent="0.2">
      <c r="A1845" s="745"/>
      <c r="B1845" s="688"/>
      <c r="C1845" s="245" t="s">
        <v>2</v>
      </c>
      <c r="D1845" s="67">
        <v>0</v>
      </c>
      <c r="E1845" s="13">
        <v>0</v>
      </c>
      <c r="F1845" s="332">
        <v>0</v>
      </c>
      <c r="G1845" s="13">
        <v>0</v>
      </c>
      <c r="H1845" s="743"/>
    </row>
    <row r="1846" spans="1:8" ht="45" x14ac:dyDescent="0.2">
      <c r="A1846" s="745"/>
      <c r="B1846" s="688"/>
      <c r="C1846" s="245" t="s">
        <v>3</v>
      </c>
      <c r="D1846" s="67">
        <v>0</v>
      </c>
      <c r="E1846" s="13">
        <v>0</v>
      </c>
      <c r="F1846" s="332">
        <v>0</v>
      </c>
      <c r="G1846" s="13">
        <v>0</v>
      </c>
      <c r="H1846" s="743"/>
    </row>
    <row r="1847" spans="1:8" x14ac:dyDescent="0.2">
      <c r="A1847" s="745"/>
      <c r="B1847" s="688"/>
      <c r="C1847" s="245" t="s">
        <v>104</v>
      </c>
      <c r="D1847" s="28">
        <v>812</v>
      </c>
      <c r="E1847" s="13">
        <v>0</v>
      </c>
      <c r="F1847" s="332">
        <f>E1847/D1847*100</f>
        <v>0</v>
      </c>
      <c r="G1847" s="13">
        <v>0</v>
      </c>
      <c r="H1847" s="744"/>
    </row>
    <row r="1848" spans="1:8" x14ac:dyDescent="0.2">
      <c r="A1848" s="745" t="s">
        <v>665</v>
      </c>
      <c r="B1848" s="688" t="s">
        <v>666</v>
      </c>
      <c r="C1848" s="245" t="s">
        <v>420</v>
      </c>
      <c r="D1848" s="67">
        <f>D1849+D1850+D1851+D1852</f>
        <v>0</v>
      </c>
      <c r="E1848" s="13"/>
      <c r="F1848" s="332">
        <v>0</v>
      </c>
      <c r="G1848" s="13"/>
      <c r="H1848" s="742" t="s">
        <v>552</v>
      </c>
    </row>
    <row r="1849" spans="1:8" ht="45" x14ac:dyDescent="0.2">
      <c r="A1849" s="745"/>
      <c r="B1849" s="688"/>
      <c r="C1849" s="245" t="s">
        <v>8</v>
      </c>
      <c r="D1849" s="67">
        <v>0</v>
      </c>
      <c r="E1849" s="13">
        <v>0</v>
      </c>
      <c r="F1849" s="332">
        <v>0</v>
      </c>
      <c r="G1849" s="13">
        <v>0</v>
      </c>
      <c r="H1849" s="743"/>
    </row>
    <row r="1850" spans="1:8" ht="45" x14ac:dyDescent="0.2">
      <c r="A1850" s="745"/>
      <c r="B1850" s="688"/>
      <c r="C1850" s="245" t="s">
        <v>2</v>
      </c>
      <c r="D1850" s="67">
        <v>0</v>
      </c>
      <c r="E1850" s="13">
        <v>0</v>
      </c>
      <c r="F1850" s="332">
        <v>0</v>
      </c>
      <c r="G1850" s="13">
        <v>0</v>
      </c>
      <c r="H1850" s="743"/>
    </row>
    <row r="1851" spans="1:8" ht="45" x14ac:dyDescent="0.2">
      <c r="A1851" s="745"/>
      <c r="B1851" s="688"/>
      <c r="C1851" s="245" t="s">
        <v>3</v>
      </c>
      <c r="D1851" s="67">
        <v>0</v>
      </c>
      <c r="E1851" s="13">
        <v>0</v>
      </c>
      <c r="F1851" s="332">
        <v>0</v>
      </c>
      <c r="G1851" s="13">
        <v>0</v>
      </c>
      <c r="H1851" s="743"/>
    </row>
    <row r="1852" spans="1:8" x14ac:dyDescent="0.2">
      <c r="A1852" s="745"/>
      <c r="B1852" s="688"/>
      <c r="C1852" s="245" t="s">
        <v>104</v>
      </c>
      <c r="D1852" s="28">
        <v>0</v>
      </c>
      <c r="E1852" s="13">
        <v>0</v>
      </c>
      <c r="F1852" s="332">
        <v>0</v>
      </c>
      <c r="G1852" s="13">
        <v>0</v>
      </c>
      <c r="H1852" s="744"/>
    </row>
    <row r="1853" spans="1:8" x14ac:dyDescent="0.2">
      <c r="A1853" s="746" t="s">
        <v>15</v>
      </c>
      <c r="B1853" s="692" t="s">
        <v>667</v>
      </c>
      <c r="C1853" s="245" t="s">
        <v>420</v>
      </c>
      <c r="D1853" s="67">
        <f>D1858</f>
        <v>5057.0200000000004</v>
      </c>
      <c r="E1853" s="67">
        <f>E1858</f>
        <v>3859.5299999999997</v>
      </c>
      <c r="F1853" s="332">
        <f>E1853/D1853*100</f>
        <v>76.320243938129565</v>
      </c>
      <c r="G1853" s="67">
        <f>G1858</f>
        <v>0</v>
      </c>
      <c r="H1853" s="423"/>
    </row>
    <row r="1854" spans="1:8" ht="45" x14ac:dyDescent="0.2">
      <c r="A1854" s="746"/>
      <c r="B1854" s="692"/>
      <c r="C1854" s="245" t="s">
        <v>8</v>
      </c>
      <c r="D1854" s="67">
        <f t="shared" ref="D1854:G1857" si="111">D1859</f>
        <v>0</v>
      </c>
      <c r="E1854" s="67">
        <f t="shared" si="111"/>
        <v>0</v>
      </c>
      <c r="F1854" s="332">
        <v>0</v>
      </c>
      <c r="G1854" s="67">
        <f t="shared" si="111"/>
        <v>0</v>
      </c>
      <c r="H1854" s="423"/>
    </row>
    <row r="1855" spans="1:8" ht="45" x14ac:dyDescent="0.2">
      <c r="A1855" s="746"/>
      <c r="B1855" s="692"/>
      <c r="C1855" s="245" t="s">
        <v>2</v>
      </c>
      <c r="D1855" s="67">
        <f t="shared" si="111"/>
        <v>0</v>
      </c>
      <c r="E1855" s="67">
        <f t="shared" si="111"/>
        <v>0</v>
      </c>
      <c r="F1855" s="332">
        <v>0</v>
      </c>
      <c r="G1855" s="67">
        <f t="shared" si="111"/>
        <v>0</v>
      </c>
      <c r="H1855" s="423"/>
    </row>
    <row r="1856" spans="1:8" ht="45" x14ac:dyDescent="0.2">
      <c r="A1856" s="746"/>
      <c r="B1856" s="692"/>
      <c r="C1856" s="245" t="s">
        <v>3</v>
      </c>
      <c r="D1856" s="67">
        <f t="shared" si="111"/>
        <v>5000</v>
      </c>
      <c r="E1856" s="67">
        <f t="shared" si="111"/>
        <v>3859.5299999999997</v>
      </c>
      <c r="F1856" s="332">
        <f>E1856/D1856*100</f>
        <v>77.190600000000003</v>
      </c>
      <c r="G1856" s="67">
        <f t="shared" si="111"/>
        <v>0</v>
      </c>
      <c r="H1856" s="423"/>
    </row>
    <row r="1857" spans="1:8" x14ac:dyDescent="0.2">
      <c r="A1857" s="746"/>
      <c r="B1857" s="692"/>
      <c r="C1857" s="245" t="s">
        <v>104</v>
      </c>
      <c r="D1857" s="67">
        <f t="shared" si="111"/>
        <v>57.02</v>
      </c>
      <c r="E1857" s="67">
        <f t="shared" si="111"/>
        <v>0</v>
      </c>
      <c r="F1857" s="332">
        <f>E1857/D1857*100</f>
        <v>0</v>
      </c>
      <c r="G1857" s="67">
        <f t="shared" si="111"/>
        <v>0</v>
      </c>
      <c r="H1857" s="423"/>
    </row>
    <row r="1858" spans="1:8" x14ac:dyDescent="0.2">
      <c r="A1858" s="746" t="s">
        <v>558</v>
      </c>
      <c r="B1858" s="688" t="s">
        <v>668</v>
      </c>
      <c r="C1858" s="245" t="s">
        <v>420</v>
      </c>
      <c r="D1858" s="67">
        <f>D1864+D1870+D1876+D1882+D1887+D1892+D1898</f>
        <v>5057.0200000000004</v>
      </c>
      <c r="E1858" s="67">
        <f>E1864+E1870+E1876+E1882+E1887+E1892+E1898</f>
        <v>3859.5299999999997</v>
      </c>
      <c r="F1858" s="332">
        <f>E1858/D1858*100</f>
        <v>76.320243938129565</v>
      </c>
      <c r="G1858" s="67">
        <f>G1864+G1870+G1876+G1882+G1887+G1892+G1898</f>
        <v>0</v>
      </c>
      <c r="H1858" s="423"/>
    </row>
    <row r="1859" spans="1:8" ht="45" x14ac:dyDescent="0.2">
      <c r="A1859" s="746"/>
      <c r="B1859" s="688"/>
      <c r="C1859" s="245" t="s">
        <v>8</v>
      </c>
      <c r="D1859" s="67">
        <f t="shared" ref="D1859:G1862" si="112">D1865+D1871+D1877+D1883+D1888+D1893+D1899</f>
        <v>0</v>
      </c>
      <c r="E1859" s="67">
        <f t="shared" si="112"/>
        <v>0</v>
      </c>
      <c r="F1859" s="332">
        <v>0</v>
      </c>
      <c r="G1859" s="67">
        <f t="shared" si="112"/>
        <v>0</v>
      </c>
      <c r="H1859" s="423"/>
    </row>
    <row r="1860" spans="1:8" ht="45" x14ac:dyDescent="0.2">
      <c r="A1860" s="746"/>
      <c r="B1860" s="688"/>
      <c r="C1860" s="245" t="s">
        <v>2</v>
      </c>
      <c r="D1860" s="67">
        <f t="shared" si="112"/>
        <v>0</v>
      </c>
      <c r="E1860" s="67">
        <f t="shared" si="112"/>
        <v>0</v>
      </c>
      <c r="F1860" s="332">
        <v>0</v>
      </c>
      <c r="G1860" s="67">
        <f t="shared" si="112"/>
        <v>0</v>
      </c>
      <c r="H1860" s="423"/>
    </row>
    <row r="1861" spans="1:8" ht="45" x14ac:dyDescent="0.2">
      <c r="A1861" s="746"/>
      <c r="B1861" s="688"/>
      <c r="C1861" s="245" t="s">
        <v>3</v>
      </c>
      <c r="D1861" s="67">
        <f t="shared" si="112"/>
        <v>5000</v>
      </c>
      <c r="E1861" s="67">
        <f t="shared" si="112"/>
        <v>3859.5299999999997</v>
      </c>
      <c r="F1861" s="332">
        <f>E1861/D1861*100</f>
        <v>77.190600000000003</v>
      </c>
      <c r="G1861" s="67">
        <f t="shared" si="112"/>
        <v>0</v>
      </c>
      <c r="H1861" s="423"/>
    </row>
    <row r="1862" spans="1:8" x14ac:dyDescent="0.2">
      <c r="A1862" s="746"/>
      <c r="B1862" s="688"/>
      <c r="C1862" s="245" t="s">
        <v>104</v>
      </c>
      <c r="D1862" s="67">
        <f t="shared" si="112"/>
        <v>57.02</v>
      </c>
      <c r="E1862" s="67">
        <f t="shared" si="112"/>
        <v>0</v>
      </c>
      <c r="F1862" s="332">
        <f>E1862/D1862*100</f>
        <v>0</v>
      </c>
      <c r="G1862" s="67">
        <f t="shared" si="112"/>
        <v>0</v>
      </c>
      <c r="H1862" s="423"/>
    </row>
    <row r="1863" spans="1:8" x14ac:dyDescent="0.2">
      <c r="A1863" s="321"/>
      <c r="B1863" s="750" t="s">
        <v>669</v>
      </c>
      <c r="C1863" s="750"/>
      <c r="D1863" s="750"/>
      <c r="E1863" s="750"/>
      <c r="F1863" s="750"/>
      <c r="G1863" s="750"/>
      <c r="H1863" s="750"/>
    </row>
    <row r="1864" spans="1:8" x14ac:dyDescent="0.2">
      <c r="A1864" s="745" t="s">
        <v>560</v>
      </c>
      <c r="B1864" s="688" t="s">
        <v>670</v>
      </c>
      <c r="C1864" s="245" t="s">
        <v>420</v>
      </c>
      <c r="D1864" s="67">
        <f>D1865+D1866+D1867+D1868</f>
        <v>1197.49</v>
      </c>
      <c r="E1864" s="67">
        <f>E1865+E1866+E1867+E1868</f>
        <v>0</v>
      </c>
      <c r="F1864" s="332">
        <f>E1864/D1864*100</f>
        <v>0</v>
      </c>
      <c r="G1864" s="67">
        <f>G1865+G1866+G1867+G1868</f>
        <v>0</v>
      </c>
      <c r="H1864" s="742" t="s">
        <v>1293</v>
      </c>
    </row>
    <row r="1865" spans="1:8" ht="45" x14ac:dyDescent="0.2">
      <c r="A1865" s="745"/>
      <c r="B1865" s="688"/>
      <c r="C1865" s="245" t="s">
        <v>8</v>
      </c>
      <c r="D1865" s="67">
        <v>0</v>
      </c>
      <c r="E1865" s="13">
        <v>0</v>
      </c>
      <c r="F1865" s="332">
        <v>0</v>
      </c>
      <c r="G1865" s="13">
        <v>0</v>
      </c>
      <c r="H1865" s="743"/>
    </row>
    <row r="1866" spans="1:8" ht="45" x14ac:dyDescent="0.2">
      <c r="A1866" s="745"/>
      <c r="B1866" s="688"/>
      <c r="C1866" s="245" t="s">
        <v>2</v>
      </c>
      <c r="D1866" s="67">
        <v>0</v>
      </c>
      <c r="E1866" s="13">
        <v>0</v>
      </c>
      <c r="F1866" s="332">
        <v>0</v>
      </c>
      <c r="G1866" s="13">
        <v>0</v>
      </c>
      <c r="H1866" s="743"/>
    </row>
    <row r="1867" spans="1:8" ht="45" x14ac:dyDescent="0.2">
      <c r="A1867" s="745"/>
      <c r="B1867" s="688"/>
      <c r="C1867" s="245" t="s">
        <v>3</v>
      </c>
      <c r="D1867" s="67">
        <v>1140.47</v>
      </c>
      <c r="E1867" s="13">
        <v>0</v>
      </c>
      <c r="F1867" s="332">
        <f>E1867/D1867*100</f>
        <v>0</v>
      </c>
      <c r="G1867" s="13">
        <v>0</v>
      </c>
      <c r="H1867" s="743"/>
    </row>
    <row r="1868" spans="1:8" x14ac:dyDescent="0.2">
      <c r="A1868" s="745"/>
      <c r="B1868" s="688"/>
      <c r="C1868" s="245" t="s">
        <v>104</v>
      </c>
      <c r="D1868" s="67">
        <v>57.02</v>
      </c>
      <c r="E1868" s="13">
        <v>0</v>
      </c>
      <c r="F1868" s="332">
        <f>E1868/D1868*100</f>
        <v>0</v>
      </c>
      <c r="G1868" s="13">
        <v>0</v>
      </c>
      <c r="H1868" s="744"/>
    </row>
    <row r="1869" spans="1:8" x14ac:dyDescent="0.2">
      <c r="A1869" s="321"/>
      <c r="B1869" s="750" t="s">
        <v>671</v>
      </c>
      <c r="C1869" s="750"/>
      <c r="D1869" s="750"/>
      <c r="E1869" s="750"/>
      <c r="F1869" s="750"/>
      <c r="G1869" s="750"/>
      <c r="H1869" s="750"/>
    </row>
    <row r="1870" spans="1:8" x14ac:dyDescent="0.2">
      <c r="A1870" s="745" t="s">
        <v>562</v>
      </c>
      <c r="B1870" s="688" t="s">
        <v>672</v>
      </c>
      <c r="C1870" s="245" t="s">
        <v>420</v>
      </c>
      <c r="D1870" s="67">
        <f>D1871+D1872+D1873+D1874</f>
        <v>0</v>
      </c>
      <c r="E1870" s="67">
        <f>E1871+E1872+E1873+E1874</f>
        <v>0</v>
      </c>
      <c r="F1870" s="332">
        <v>0</v>
      </c>
      <c r="G1870" s="67">
        <f>G1871+G1872+G1873+G1874</f>
        <v>0</v>
      </c>
      <c r="H1870" s="742" t="s">
        <v>552</v>
      </c>
    </row>
    <row r="1871" spans="1:8" ht="45" x14ac:dyDescent="0.2">
      <c r="A1871" s="745"/>
      <c r="B1871" s="688"/>
      <c r="C1871" s="245" t="s">
        <v>8</v>
      </c>
      <c r="D1871" s="67">
        <v>0</v>
      </c>
      <c r="E1871" s="13">
        <v>0</v>
      </c>
      <c r="F1871" s="332">
        <v>0</v>
      </c>
      <c r="G1871" s="67">
        <v>0</v>
      </c>
      <c r="H1871" s="743"/>
    </row>
    <row r="1872" spans="1:8" ht="45" x14ac:dyDescent="0.2">
      <c r="A1872" s="745"/>
      <c r="B1872" s="688"/>
      <c r="C1872" s="245" t="s">
        <v>2</v>
      </c>
      <c r="D1872" s="67">
        <v>0</v>
      </c>
      <c r="E1872" s="13">
        <v>0</v>
      </c>
      <c r="F1872" s="332">
        <v>0</v>
      </c>
      <c r="G1872" s="67">
        <v>0</v>
      </c>
      <c r="H1872" s="743"/>
    </row>
    <row r="1873" spans="1:8" ht="45" x14ac:dyDescent="0.2">
      <c r="A1873" s="745"/>
      <c r="B1873" s="688"/>
      <c r="C1873" s="245" t="s">
        <v>3</v>
      </c>
      <c r="D1873" s="67">
        <v>0</v>
      </c>
      <c r="E1873" s="13">
        <v>0</v>
      </c>
      <c r="F1873" s="332">
        <v>0</v>
      </c>
      <c r="G1873" s="67">
        <v>0</v>
      </c>
      <c r="H1873" s="743"/>
    </row>
    <row r="1874" spans="1:8" x14ac:dyDescent="0.2">
      <c r="A1874" s="745"/>
      <c r="B1874" s="688"/>
      <c r="C1874" s="245" t="s">
        <v>104</v>
      </c>
      <c r="D1874" s="67">
        <v>0</v>
      </c>
      <c r="E1874" s="13">
        <v>0</v>
      </c>
      <c r="F1874" s="332">
        <v>0</v>
      </c>
      <c r="G1874" s="67">
        <v>0</v>
      </c>
      <c r="H1874" s="744"/>
    </row>
    <row r="1875" spans="1:8" x14ac:dyDescent="0.2">
      <c r="A1875" s="321"/>
      <c r="B1875" s="750" t="s">
        <v>673</v>
      </c>
      <c r="C1875" s="750"/>
      <c r="D1875" s="750"/>
      <c r="E1875" s="750"/>
      <c r="F1875" s="750"/>
      <c r="G1875" s="750"/>
      <c r="H1875" s="750"/>
    </row>
    <row r="1876" spans="1:8" x14ac:dyDescent="0.2">
      <c r="A1876" s="745" t="s">
        <v>564</v>
      </c>
      <c r="B1876" s="688" t="s">
        <v>674</v>
      </c>
      <c r="C1876" s="245" t="s">
        <v>420</v>
      </c>
      <c r="D1876" s="67">
        <f>D1877+D1878+D1879+D1880</f>
        <v>0</v>
      </c>
      <c r="E1876" s="67">
        <f>E1877+E1878+E1879+E1880</f>
        <v>0</v>
      </c>
      <c r="F1876" s="332">
        <v>0</v>
      </c>
      <c r="G1876" s="67">
        <f>G1877+G1878+G1879+G1880</f>
        <v>0</v>
      </c>
      <c r="H1876" s="742" t="s">
        <v>552</v>
      </c>
    </row>
    <row r="1877" spans="1:8" ht="45" x14ac:dyDescent="0.2">
      <c r="A1877" s="745"/>
      <c r="B1877" s="688"/>
      <c r="C1877" s="245" t="s">
        <v>8</v>
      </c>
      <c r="D1877" s="67">
        <v>0</v>
      </c>
      <c r="E1877" s="67">
        <v>0</v>
      </c>
      <c r="F1877" s="332">
        <v>0</v>
      </c>
      <c r="G1877" s="67">
        <v>0</v>
      </c>
      <c r="H1877" s="743"/>
    </row>
    <row r="1878" spans="1:8" ht="45" x14ac:dyDescent="0.2">
      <c r="A1878" s="745"/>
      <c r="B1878" s="688"/>
      <c r="C1878" s="245" t="s">
        <v>2</v>
      </c>
      <c r="D1878" s="67">
        <v>0</v>
      </c>
      <c r="E1878" s="67">
        <v>0</v>
      </c>
      <c r="F1878" s="332">
        <v>0</v>
      </c>
      <c r="G1878" s="67">
        <v>0</v>
      </c>
      <c r="H1878" s="743"/>
    </row>
    <row r="1879" spans="1:8" ht="45" x14ac:dyDescent="0.2">
      <c r="A1879" s="745"/>
      <c r="B1879" s="688"/>
      <c r="C1879" s="245" t="s">
        <v>3</v>
      </c>
      <c r="D1879" s="67">
        <v>0</v>
      </c>
      <c r="E1879" s="67">
        <v>0</v>
      </c>
      <c r="F1879" s="332">
        <v>0</v>
      </c>
      <c r="G1879" s="67">
        <v>0</v>
      </c>
      <c r="H1879" s="743"/>
    </row>
    <row r="1880" spans="1:8" x14ac:dyDescent="0.2">
      <c r="A1880" s="745"/>
      <c r="B1880" s="688"/>
      <c r="C1880" s="245" t="s">
        <v>104</v>
      </c>
      <c r="D1880" s="67">
        <v>0</v>
      </c>
      <c r="E1880" s="67">
        <v>0</v>
      </c>
      <c r="F1880" s="332">
        <v>0</v>
      </c>
      <c r="G1880" s="67">
        <v>0</v>
      </c>
      <c r="H1880" s="744"/>
    </row>
    <row r="1881" spans="1:8" x14ac:dyDescent="0.2">
      <c r="A1881" s="321"/>
      <c r="B1881" s="750" t="s">
        <v>675</v>
      </c>
      <c r="C1881" s="750"/>
      <c r="D1881" s="750"/>
      <c r="E1881" s="750"/>
      <c r="F1881" s="750"/>
      <c r="G1881" s="750"/>
      <c r="H1881" s="750"/>
    </row>
    <row r="1882" spans="1:8" x14ac:dyDescent="0.2">
      <c r="A1882" s="745" t="s">
        <v>566</v>
      </c>
      <c r="B1882" s="688" t="s">
        <v>676</v>
      </c>
      <c r="C1882" s="245" t="s">
        <v>420</v>
      </c>
      <c r="D1882" s="67">
        <f>D1883+D1884+D1885+D1886</f>
        <v>0</v>
      </c>
      <c r="E1882" s="67">
        <f>E1883+E1884+E1885+E1886</f>
        <v>0</v>
      </c>
      <c r="F1882" s="332">
        <v>0</v>
      </c>
      <c r="G1882" s="67">
        <f>G1883+G1884+G1885+G1886</f>
        <v>0</v>
      </c>
      <c r="H1882" s="742" t="s">
        <v>552</v>
      </c>
    </row>
    <row r="1883" spans="1:8" ht="45" x14ac:dyDescent="0.2">
      <c r="A1883" s="745"/>
      <c r="B1883" s="688"/>
      <c r="C1883" s="245" t="s">
        <v>8</v>
      </c>
      <c r="D1883" s="67">
        <v>0</v>
      </c>
      <c r="E1883" s="67">
        <v>0</v>
      </c>
      <c r="F1883" s="332">
        <v>0</v>
      </c>
      <c r="G1883" s="67">
        <v>0</v>
      </c>
      <c r="H1883" s="743"/>
    </row>
    <row r="1884" spans="1:8" ht="45" x14ac:dyDescent="0.2">
      <c r="A1884" s="745"/>
      <c r="B1884" s="688"/>
      <c r="C1884" s="245" t="s">
        <v>2</v>
      </c>
      <c r="D1884" s="67">
        <v>0</v>
      </c>
      <c r="E1884" s="67">
        <v>0</v>
      </c>
      <c r="F1884" s="332">
        <v>0</v>
      </c>
      <c r="G1884" s="67">
        <v>0</v>
      </c>
      <c r="H1884" s="743"/>
    </row>
    <row r="1885" spans="1:8" ht="45" x14ac:dyDescent="0.2">
      <c r="A1885" s="745"/>
      <c r="B1885" s="688"/>
      <c r="C1885" s="245" t="s">
        <v>3</v>
      </c>
      <c r="D1885" s="67">
        <v>0</v>
      </c>
      <c r="E1885" s="67">
        <v>0</v>
      </c>
      <c r="F1885" s="332">
        <v>0</v>
      </c>
      <c r="G1885" s="67">
        <v>0</v>
      </c>
      <c r="H1885" s="743"/>
    </row>
    <row r="1886" spans="1:8" x14ac:dyDescent="0.2">
      <c r="A1886" s="745"/>
      <c r="B1886" s="688"/>
      <c r="C1886" s="245" t="s">
        <v>104</v>
      </c>
      <c r="D1886" s="67">
        <v>0</v>
      </c>
      <c r="E1886" s="67">
        <v>0</v>
      </c>
      <c r="F1886" s="332">
        <v>0</v>
      </c>
      <c r="G1886" s="67">
        <v>0</v>
      </c>
      <c r="H1886" s="744"/>
    </row>
    <row r="1887" spans="1:8" x14ac:dyDescent="0.2">
      <c r="A1887" s="745" t="s">
        <v>569</v>
      </c>
      <c r="B1887" s="688" t="s">
        <v>677</v>
      </c>
      <c r="C1887" s="245" t="s">
        <v>420</v>
      </c>
      <c r="D1887" s="67">
        <f>D1888+D1889+D1890+D1891</f>
        <v>3009.6</v>
      </c>
      <c r="E1887" s="67">
        <f>E1888+E1889+E1890+E1891</f>
        <v>3009.6</v>
      </c>
      <c r="F1887" s="332">
        <f>E1887/D1887*100</f>
        <v>100</v>
      </c>
      <c r="G1887" s="67">
        <f>G1888+G1889+G1890+G1891</f>
        <v>0</v>
      </c>
      <c r="H1887" s="742" t="s">
        <v>1297</v>
      </c>
    </row>
    <row r="1888" spans="1:8" ht="45" x14ac:dyDescent="0.2">
      <c r="A1888" s="745"/>
      <c r="B1888" s="688"/>
      <c r="C1888" s="245" t="s">
        <v>8</v>
      </c>
      <c r="D1888" s="67">
        <v>0</v>
      </c>
      <c r="E1888" s="13">
        <v>0</v>
      </c>
      <c r="F1888" s="332">
        <v>0</v>
      </c>
      <c r="G1888" s="13">
        <v>0</v>
      </c>
      <c r="H1888" s="743"/>
    </row>
    <row r="1889" spans="1:8" ht="45" x14ac:dyDescent="0.2">
      <c r="A1889" s="745"/>
      <c r="B1889" s="688"/>
      <c r="C1889" s="245" t="s">
        <v>2</v>
      </c>
      <c r="D1889" s="67">
        <v>0</v>
      </c>
      <c r="E1889" s="13">
        <v>0</v>
      </c>
      <c r="F1889" s="332">
        <v>0</v>
      </c>
      <c r="G1889" s="13">
        <v>0</v>
      </c>
      <c r="H1889" s="743"/>
    </row>
    <row r="1890" spans="1:8" ht="45" x14ac:dyDescent="0.2">
      <c r="A1890" s="745"/>
      <c r="B1890" s="688"/>
      <c r="C1890" s="245" t="s">
        <v>3</v>
      </c>
      <c r="D1890" s="67">
        <v>3009.6</v>
      </c>
      <c r="E1890" s="13">
        <v>3009.6</v>
      </c>
      <c r="F1890" s="332">
        <f>E1890/D1890*100</f>
        <v>100</v>
      </c>
      <c r="G1890" s="13">
        <v>0</v>
      </c>
      <c r="H1890" s="743"/>
    </row>
    <row r="1891" spans="1:8" x14ac:dyDescent="0.2">
      <c r="A1891" s="745"/>
      <c r="B1891" s="688"/>
      <c r="C1891" s="245" t="s">
        <v>104</v>
      </c>
      <c r="D1891" s="67">
        <v>0</v>
      </c>
      <c r="E1891" s="13">
        <v>0</v>
      </c>
      <c r="F1891" s="332">
        <v>0</v>
      </c>
      <c r="G1891" s="13">
        <v>0</v>
      </c>
      <c r="H1891" s="744"/>
    </row>
    <row r="1892" spans="1:8" x14ac:dyDescent="0.2">
      <c r="A1892" s="745" t="s">
        <v>572</v>
      </c>
      <c r="B1892" s="688" t="s">
        <v>678</v>
      </c>
      <c r="C1892" s="245" t="s">
        <v>420</v>
      </c>
      <c r="D1892" s="67">
        <f>D1893+D1894+D1895+D1896</f>
        <v>849.93</v>
      </c>
      <c r="E1892" s="67">
        <f>E1893+E1894+E1895+E1896</f>
        <v>849.93</v>
      </c>
      <c r="F1892" s="332">
        <f>E1892/D1892*100</f>
        <v>100</v>
      </c>
      <c r="G1892" s="67">
        <f>G1893+G1894+G1895+G1896</f>
        <v>0</v>
      </c>
      <c r="H1892" s="742" t="s">
        <v>1297</v>
      </c>
    </row>
    <row r="1893" spans="1:8" ht="45" x14ac:dyDescent="0.2">
      <c r="A1893" s="745"/>
      <c r="B1893" s="688"/>
      <c r="C1893" s="245" t="s">
        <v>8</v>
      </c>
      <c r="D1893" s="67">
        <v>0</v>
      </c>
      <c r="E1893" s="13">
        <v>0</v>
      </c>
      <c r="F1893" s="332">
        <v>0</v>
      </c>
      <c r="G1893" s="13">
        <v>0</v>
      </c>
      <c r="H1893" s="743"/>
    </row>
    <row r="1894" spans="1:8" ht="45" x14ac:dyDescent="0.2">
      <c r="A1894" s="745"/>
      <c r="B1894" s="688"/>
      <c r="C1894" s="245" t="s">
        <v>2</v>
      </c>
      <c r="D1894" s="67">
        <v>0</v>
      </c>
      <c r="E1894" s="13">
        <v>0</v>
      </c>
      <c r="F1894" s="332">
        <v>0</v>
      </c>
      <c r="G1894" s="13">
        <v>0</v>
      </c>
      <c r="H1894" s="743"/>
    </row>
    <row r="1895" spans="1:8" ht="45" x14ac:dyDescent="0.2">
      <c r="A1895" s="745"/>
      <c r="B1895" s="688"/>
      <c r="C1895" s="245" t="s">
        <v>3</v>
      </c>
      <c r="D1895" s="67">
        <v>849.93</v>
      </c>
      <c r="E1895" s="13">
        <v>849.93</v>
      </c>
      <c r="F1895" s="332">
        <f>E1895/D1895*100</f>
        <v>100</v>
      </c>
      <c r="G1895" s="13">
        <v>0</v>
      </c>
      <c r="H1895" s="743"/>
    </row>
    <row r="1896" spans="1:8" x14ac:dyDescent="0.2">
      <c r="A1896" s="745"/>
      <c r="B1896" s="688"/>
      <c r="C1896" s="245" t="s">
        <v>104</v>
      </c>
      <c r="D1896" s="67">
        <v>0</v>
      </c>
      <c r="E1896" s="13">
        <v>0</v>
      </c>
      <c r="F1896" s="332">
        <v>0</v>
      </c>
      <c r="G1896" s="13">
        <v>0</v>
      </c>
      <c r="H1896" s="744"/>
    </row>
    <row r="1897" spans="1:8" x14ac:dyDescent="0.2">
      <c r="A1897" s="321"/>
      <c r="B1897" s="750" t="s">
        <v>679</v>
      </c>
      <c r="C1897" s="750"/>
      <c r="D1897" s="750"/>
      <c r="E1897" s="750"/>
      <c r="F1897" s="750"/>
      <c r="G1897" s="750"/>
      <c r="H1897" s="750"/>
    </row>
    <row r="1898" spans="1:8" x14ac:dyDescent="0.2">
      <c r="A1898" s="745" t="s">
        <v>575</v>
      </c>
      <c r="B1898" s="688" t="s">
        <v>679</v>
      </c>
      <c r="C1898" s="245" t="s">
        <v>420</v>
      </c>
      <c r="D1898" s="67">
        <f>D1899+D1900+D1901+D1902</f>
        <v>0</v>
      </c>
      <c r="E1898" s="67">
        <f>E1899+E1900+E1901+E1902</f>
        <v>0</v>
      </c>
      <c r="F1898" s="332">
        <v>0</v>
      </c>
      <c r="G1898" s="67">
        <f>G1899+G1900+G1901+G1902</f>
        <v>0</v>
      </c>
      <c r="H1898" s="742" t="s">
        <v>552</v>
      </c>
    </row>
    <row r="1899" spans="1:8" ht="45" x14ac:dyDescent="0.2">
      <c r="A1899" s="745"/>
      <c r="B1899" s="688"/>
      <c r="C1899" s="245" t="s">
        <v>8</v>
      </c>
      <c r="D1899" s="67">
        <v>0</v>
      </c>
      <c r="E1899" s="13">
        <v>0</v>
      </c>
      <c r="F1899" s="332">
        <v>0</v>
      </c>
      <c r="G1899" s="13">
        <v>0</v>
      </c>
      <c r="H1899" s="743"/>
    </row>
    <row r="1900" spans="1:8" ht="45" x14ac:dyDescent="0.2">
      <c r="A1900" s="745"/>
      <c r="B1900" s="688"/>
      <c r="C1900" s="245" t="s">
        <v>2</v>
      </c>
      <c r="D1900" s="67">
        <v>0</v>
      </c>
      <c r="E1900" s="13">
        <v>0</v>
      </c>
      <c r="F1900" s="332">
        <v>0</v>
      </c>
      <c r="G1900" s="13">
        <v>0</v>
      </c>
      <c r="H1900" s="743"/>
    </row>
    <row r="1901" spans="1:8" ht="45" x14ac:dyDescent="0.2">
      <c r="A1901" s="745"/>
      <c r="B1901" s="688"/>
      <c r="C1901" s="245" t="s">
        <v>3</v>
      </c>
      <c r="D1901" s="67">
        <v>0</v>
      </c>
      <c r="E1901" s="13">
        <v>0</v>
      </c>
      <c r="F1901" s="332">
        <v>0</v>
      </c>
      <c r="G1901" s="13">
        <v>0</v>
      </c>
      <c r="H1901" s="743"/>
    </row>
    <row r="1902" spans="1:8" x14ac:dyDescent="0.2">
      <c r="A1902" s="745"/>
      <c r="B1902" s="688"/>
      <c r="C1902" s="245" t="s">
        <v>104</v>
      </c>
      <c r="D1902" s="67">
        <v>0</v>
      </c>
      <c r="E1902" s="13">
        <v>0</v>
      </c>
      <c r="F1902" s="332">
        <v>0</v>
      </c>
      <c r="G1902" s="13">
        <v>0</v>
      </c>
      <c r="H1902" s="744"/>
    </row>
    <row r="1903" spans="1:8" x14ac:dyDescent="0.2">
      <c r="A1903" s="746" t="s">
        <v>22</v>
      </c>
      <c r="B1903" s="692" t="s">
        <v>680</v>
      </c>
      <c r="C1903" s="245" t="s">
        <v>420</v>
      </c>
      <c r="D1903" s="67">
        <f>D1908+D1918</f>
        <v>318500.65000000002</v>
      </c>
      <c r="E1903" s="67">
        <f>E1908+E1918</f>
        <v>4787.7299999999996</v>
      </c>
      <c r="F1903" s="332">
        <f>E1903/D1903*100</f>
        <v>1.5032088631530263</v>
      </c>
      <c r="G1903" s="67">
        <f>G1908+G1918</f>
        <v>4787.7299999999996</v>
      </c>
      <c r="H1903" s="423"/>
    </row>
    <row r="1904" spans="1:8" ht="45" x14ac:dyDescent="0.2">
      <c r="A1904" s="746"/>
      <c r="B1904" s="692"/>
      <c r="C1904" s="245" t="s">
        <v>8</v>
      </c>
      <c r="D1904" s="67">
        <f t="shared" ref="D1904:G1907" si="113">D1909+D1919</f>
        <v>0</v>
      </c>
      <c r="E1904" s="67">
        <f t="shared" si="113"/>
        <v>0</v>
      </c>
      <c r="F1904" s="332">
        <v>0</v>
      </c>
      <c r="G1904" s="67">
        <f t="shared" si="113"/>
        <v>0</v>
      </c>
      <c r="H1904" s="423"/>
    </row>
    <row r="1905" spans="1:8" ht="45" x14ac:dyDescent="0.2">
      <c r="A1905" s="746"/>
      <c r="B1905" s="692"/>
      <c r="C1905" s="245" t="s">
        <v>2</v>
      </c>
      <c r="D1905" s="67">
        <f t="shared" si="113"/>
        <v>0</v>
      </c>
      <c r="E1905" s="67">
        <f t="shared" si="113"/>
        <v>0</v>
      </c>
      <c r="F1905" s="332">
        <v>0</v>
      </c>
      <c r="G1905" s="67">
        <f t="shared" si="113"/>
        <v>0</v>
      </c>
      <c r="H1905" s="423"/>
    </row>
    <row r="1906" spans="1:8" ht="45" x14ac:dyDescent="0.2">
      <c r="A1906" s="746"/>
      <c r="B1906" s="692"/>
      <c r="C1906" s="245" t="s">
        <v>3</v>
      </c>
      <c r="D1906" s="67">
        <f t="shared" si="113"/>
        <v>30082.9</v>
      </c>
      <c r="E1906" s="67">
        <f t="shared" si="113"/>
        <v>4787.7299999999996</v>
      </c>
      <c r="F1906" s="332">
        <f>E1906/D1906*100</f>
        <v>15.915121215042429</v>
      </c>
      <c r="G1906" s="67">
        <f t="shared" si="113"/>
        <v>4787.7299999999996</v>
      </c>
      <c r="H1906" s="423"/>
    </row>
    <row r="1907" spans="1:8" x14ac:dyDescent="0.2">
      <c r="A1907" s="746"/>
      <c r="B1907" s="692"/>
      <c r="C1907" s="245" t="s">
        <v>104</v>
      </c>
      <c r="D1907" s="67">
        <f t="shared" si="113"/>
        <v>288417.75</v>
      </c>
      <c r="E1907" s="67">
        <f t="shared" si="113"/>
        <v>0</v>
      </c>
      <c r="F1907" s="332">
        <f>E1907/D1907*100</f>
        <v>0</v>
      </c>
      <c r="G1907" s="67">
        <f t="shared" si="113"/>
        <v>0</v>
      </c>
      <c r="H1907" s="423"/>
    </row>
    <row r="1908" spans="1:8" x14ac:dyDescent="0.2">
      <c r="A1908" s="746" t="s">
        <v>681</v>
      </c>
      <c r="B1908" s="688" t="s">
        <v>682</v>
      </c>
      <c r="C1908" s="245" t="s">
        <v>420</v>
      </c>
      <c r="D1908" s="67">
        <f>D1913</f>
        <v>30082.9</v>
      </c>
      <c r="E1908" s="67">
        <f>E1913</f>
        <v>4787.7299999999996</v>
      </c>
      <c r="F1908" s="332">
        <f>E1908/D1908*100</f>
        <v>15.915121215042429</v>
      </c>
      <c r="G1908" s="67">
        <f>G1913</f>
        <v>4787.7299999999996</v>
      </c>
      <c r="H1908" s="423"/>
    </row>
    <row r="1909" spans="1:8" ht="45" x14ac:dyDescent="0.2">
      <c r="A1909" s="746"/>
      <c r="B1909" s="688"/>
      <c r="C1909" s="245" t="s">
        <v>8</v>
      </c>
      <c r="D1909" s="67">
        <f t="shared" ref="D1909:G1912" si="114">D1914</f>
        <v>0</v>
      </c>
      <c r="E1909" s="67">
        <f t="shared" si="114"/>
        <v>0</v>
      </c>
      <c r="F1909" s="332">
        <v>0</v>
      </c>
      <c r="G1909" s="67">
        <f t="shared" si="114"/>
        <v>0</v>
      </c>
      <c r="H1909" s="423"/>
    </row>
    <row r="1910" spans="1:8" ht="45" x14ac:dyDescent="0.2">
      <c r="A1910" s="746"/>
      <c r="B1910" s="688"/>
      <c r="C1910" s="245" t="s">
        <v>2</v>
      </c>
      <c r="D1910" s="67">
        <f t="shared" si="114"/>
        <v>0</v>
      </c>
      <c r="E1910" s="67">
        <f t="shared" si="114"/>
        <v>0</v>
      </c>
      <c r="F1910" s="332">
        <v>0</v>
      </c>
      <c r="G1910" s="67">
        <f t="shared" si="114"/>
        <v>0</v>
      </c>
      <c r="H1910" s="423"/>
    </row>
    <row r="1911" spans="1:8" ht="45" x14ac:dyDescent="0.2">
      <c r="A1911" s="746"/>
      <c r="B1911" s="688"/>
      <c r="C1911" s="245" t="s">
        <v>3</v>
      </c>
      <c r="D1911" s="67">
        <f t="shared" si="114"/>
        <v>30082.9</v>
      </c>
      <c r="E1911" s="67">
        <f t="shared" si="114"/>
        <v>4787.7299999999996</v>
      </c>
      <c r="F1911" s="332">
        <f>E1911/D1911*100</f>
        <v>15.915121215042429</v>
      </c>
      <c r="G1911" s="67">
        <f t="shared" si="114"/>
        <v>4787.7299999999996</v>
      </c>
      <c r="H1911" s="423"/>
    </row>
    <row r="1912" spans="1:8" x14ac:dyDescent="0.2">
      <c r="A1912" s="746"/>
      <c r="B1912" s="688"/>
      <c r="C1912" s="245" t="s">
        <v>104</v>
      </c>
      <c r="D1912" s="67">
        <f t="shared" si="114"/>
        <v>0</v>
      </c>
      <c r="E1912" s="67">
        <f t="shared" si="114"/>
        <v>0</v>
      </c>
      <c r="F1912" s="332">
        <v>0</v>
      </c>
      <c r="G1912" s="67">
        <f t="shared" si="114"/>
        <v>0</v>
      </c>
      <c r="H1912" s="423"/>
    </row>
    <row r="1913" spans="1:8" x14ac:dyDescent="0.2">
      <c r="A1913" s="745" t="s">
        <v>683</v>
      </c>
      <c r="B1913" s="688" t="s">
        <v>684</v>
      </c>
      <c r="C1913" s="245" t="s">
        <v>420</v>
      </c>
      <c r="D1913" s="67">
        <f>D1914+D1915+D1916+D1917</f>
        <v>30082.9</v>
      </c>
      <c r="E1913" s="67">
        <f>E1914+E1915+E1916+E1917</f>
        <v>4787.7299999999996</v>
      </c>
      <c r="F1913" s="332">
        <f>E1913/D1913*100</f>
        <v>15.915121215042429</v>
      </c>
      <c r="G1913" s="67">
        <f>G1914+G1915+G1916+G1917</f>
        <v>4787.7299999999996</v>
      </c>
      <c r="H1913" s="742" t="s">
        <v>1298</v>
      </c>
    </row>
    <row r="1914" spans="1:8" ht="45" x14ac:dyDescent="0.2">
      <c r="A1914" s="745"/>
      <c r="B1914" s="688"/>
      <c r="C1914" s="245" t="s">
        <v>8</v>
      </c>
      <c r="D1914" s="67">
        <v>0</v>
      </c>
      <c r="E1914" s="13">
        <v>0</v>
      </c>
      <c r="F1914" s="332">
        <v>0</v>
      </c>
      <c r="G1914" s="13">
        <v>0</v>
      </c>
      <c r="H1914" s="743"/>
    </row>
    <row r="1915" spans="1:8" ht="45" x14ac:dyDescent="0.2">
      <c r="A1915" s="745"/>
      <c r="B1915" s="688"/>
      <c r="C1915" s="245" t="s">
        <v>2</v>
      </c>
      <c r="D1915" s="67">
        <v>0</v>
      </c>
      <c r="E1915" s="13">
        <v>0</v>
      </c>
      <c r="F1915" s="332">
        <v>0</v>
      </c>
      <c r="G1915" s="13">
        <v>0</v>
      </c>
      <c r="H1915" s="743"/>
    </row>
    <row r="1916" spans="1:8" ht="45" x14ac:dyDescent="0.2">
      <c r="A1916" s="745"/>
      <c r="B1916" s="688"/>
      <c r="C1916" s="245" t="s">
        <v>3</v>
      </c>
      <c r="D1916" s="28">
        <v>30082.9</v>
      </c>
      <c r="E1916" s="13">
        <v>4787.7299999999996</v>
      </c>
      <c r="F1916" s="332">
        <f>E1916/D1916*100</f>
        <v>15.915121215042429</v>
      </c>
      <c r="G1916" s="13">
        <v>4787.7299999999996</v>
      </c>
      <c r="H1916" s="743"/>
    </row>
    <row r="1917" spans="1:8" x14ac:dyDescent="0.2">
      <c r="A1917" s="745"/>
      <c r="B1917" s="688"/>
      <c r="C1917" s="245" t="s">
        <v>104</v>
      </c>
      <c r="D1917" s="67">
        <v>0</v>
      </c>
      <c r="E1917" s="13">
        <v>0</v>
      </c>
      <c r="F1917" s="332">
        <v>0</v>
      </c>
      <c r="G1917" s="13">
        <v>0</v>
      </c>
      <c r="H1917" s="744"/>
    </row>
    <row r="1918" spans="1:8" x14ac:dyDescent="0.2">
      <c r="A1918" s="745" t="s">
        <v>685</v>
      </c>
      <c r="B1918" s="688" t="s">
        <v>686</v>
      </c>
      <c r="C1918" s="245" t="s">
        <v>420</v>
      </c>
      <c r="D1918" s="67">
        <f>D1923</f>
        <v>288417.75</v>
      </c>
      <c r="E1918" s="67">
        <f>E1923</f>
        <v>0</v>
      </c>
      <c r="F1918" s="332">
        <f>E1918/D1918*100</f>
        <v>0</v>
      </c>
      <c r="G1918" s="67">
        <f>G1923</f>
        <v>0</v>
      </c>
      <c r="H1918" s="423"/>
    </row>
    <row r="1919" spans="1:8" ht="45" x14ac:dyDescent="0.2">
      <c r="A1919" s="745"/>
      <c r="B1919" s="688"/>
      <c r="C1919" s="245" t="s">
        <v>8</v>
      </c>
      <c r="D1919" s="67">
        <f t="shared" ref="D1919:G1922" si="115">D1924</f>
        <v>0</v>
      </c>
      <c r="E1919" s="67">
        <f t="shared" si="115"/>
        <v>0</v>
      </c>
      <c r="F1919" s="332">
        <v>0</v>
      </c>
      <c r="G1919" s="67">
        <f t="shared" si="115"/>
        <v>0</v>
      </c>
      <c r="H1919" s="423"/>
    </row>
    <row r="1920" spans="1:8" ht="45" x14ac:dyDescent="0.2">
      <c r="A1920" s="745"/>
      <c r="B1920" s="688"/>
      <c r="C1920" s="245" t="s">
        <v>2</v>
      </c>
      <c r="D1920" s="67">
        <f t="shared" si="115"/>
        <v>0</v>
      </c>
      <c r="E1920" s="67">
        <f t="shared" si="115"/>
        <v>0</v>
      </c>
      <c r="F1920" s="332">
        <v>0</v>
      </c>
      <c r="G1920" s="67">
        <f t="shared" si="115"/>
        <v>0</v>
      </c>
      <c r="H1920" s="423"/>
    </row>
    <row r="1921" spans="1:8" ht="45" x14ac:dyDescent="0.2">
      <c r="A1921" s="745"/>
      <c r="B1921" s="688"/>
      <c r="C1921" s="245" t="s">
        <v>3</v>
      </c>
      <c r="D1921" s="67">
        <f t="shared" si="115"/>
        <v>0</v>
      </c>
      <c r="E1921" s="67">
        <f t="shared" si="115"/>
        <v>0</v>
      </c>
      <c r="F1921" s="332">
        <v>0</v>
      </c>
      <c r="G1921" s="67">
        <f t="shared" si="115"/>
        <v>0</v>
      </c>
      <c r="H1921" s="423"/>
    </row>
    <row r="1922" spans="1:8" x14ac:dyDescent="0.2">
      <c r="A1922" s="745"/>
      <c r="B1922" s="688"/>
      <c r="C1922" s="245" t="s">
        <v>104</v>
      </c>
      <c r="D1922" s="67">
        <f t="shared" si="115"/>
        <v>288417.75</v>
      </c>
      <c r="E1922" s="67">
        <f t="shared" si="115"/>
        <v>0</v>
      </c>
      <c r="F1922" s="332">
        <f>E1922/D1922*100</f>
        <v>0</v>
      </c>
      <c r="G1922" s="67">
        <f t="shared" si="115"/>
        <v>0</v>
      </c>
      <c r="H1922" s="423"/>
    </row>
    <row r="1923" spans="1:8" x14ac:dyDescent="0.2">
      <c r="A1923" s="745" t="s">
        <v>687</v>
      </c>
      <c r="B1923" s="688" t="s">
        <v>688</v>
      </c>
      <c r="C1923" s="245" t="s">
        <v>420</v>
      </c>
      <c r="D1923" s="67">
        <f>D1924+D1925+D1926+D1927</f>
        <v>288417.75</v>
      </c>
      <c r="E1923" s="67">
        <f>E1924+E1925+E1926+E1927</f>
        <v>0</v>
      </c>
      <c r="F1923" s="332">
        <f>E1923/D1923*100</f>
        <v>0</v>
      </c>
      <c r="G1923" s="67">
        <f>G1924+G1925+G1926+G1927</f>
        <v>0</v>
      </c>
      <c r="H1923" s="742" t="s">
        <v>1299</v>
      </c>
    </row>
    <row r="1924" spans="1:8" ht="45" x14ac:dyDescent="0.2">
      <c r="A1924" s="745"/>
      <c r="B1924" s="688"/>
      <c r="C1924" s="245" t="s">
        <v>8</v>
      </c>
      <c r="D1924" s="67">
        <v>0</v>
      </c>
      <c r="E1924" s="13">
        <v>0</v>
      </c>
      <c r="F1924" s="332">
        <v>0</v>
      </c>
      <c r="G1924" s="13">
        <v>0</v>
      </c>
      <c r="H1924" s="743"/>
    </row>
    <row r="1925" spans="1:8" ht="45" x14ac:dyDescent="0.2">
      <c r="A1925" s="745"/>
      <c r="B1925" s="688"/>
      <c r="C1925" s="245" t="s">
        <v>2</v>
      </c>
      <c r="D1925" s="67">
        <v>0</v>
      </c>
      <c r="E1925" s="67">
        <v>0</v>
      </c>
      <c r="F1925" s="332">
        <v>0</v>
      </c>
      <c r="G1925" s="67">
        <v>0</v>
      </c>
      <c r="H1925" s="743"/>
    </row>
    <row r="1926" spans="1:8" ht="45" x14ac:dyDescent="0.2">
      <c r="A1926" s="745"/>
      <c r="B1926" s="688"/>
      <c r="C1926" s="245" t="s">
        <v>3</v>
      </c>
      <c r="D1926" s="67">
        <v>0</v>
      </c>
      <c r="E1926" s="67">
        <v>0</v>
      </c>
      <c r="F1926" s="332">
        <v>0</v>
      </c>
      <c r="G1926" s="67">
        <v>0</v>
      </c>
      <c r="H1926" s="743"/>
    </row>
    <row r="1927" spans="1:8" x14ac:dyDescent="0.2">
      <c r="A1927" s="745"/>
      <c r="B1927" s="688"/>
      <c r="C1927" s="245" t="s">
        <v>104</v>
      </c>
      <c r="D1927" s="67">
        <v>288417.75</v>
      </c>
      <c r="E1927" s="29">
        <v>0</v>
      </c>
      <c r="F1927" s="337">
        <f>E1927/D1927*100</f>
        <v>0</v>
      </c>
      <c r="G1927" s="29">
        <v>0</v>
      </c>
      <c r="H1927" s="744"/>
    </row>
    <row r="1928" spans="1:8" ht="25.5" customHeight="1" x14ac:dyDescent="0.2">
      <c r="A1928" s="747" t="s">
        <v>689</v>
      </c>
      <c r="B1928" s="748"/>
      <c r="C1928" s="748"/>
      <c r="D1928" s="748"/>
      <c r="E1928" s="748"/>
      <c r="F1928" s="748"/>
      <c r="G1928" s="748"/>
      <c r="H1928" s="749"/>
    </row>
    <row r="1929" spans="1:8" ht="30" x14ac:dyDescent="0.25">
      <c r="A1929" s="708"/>
      <c r="B1929" s="741" t="s">
        <v>450</v>
      </c>
      <c r="C1929" s="68" t="s">
        <v>420</v>
      </c>
      <c r="D1929" s="120">
        <f>D1930+D1931+D1932+D1933+D1934</f>
        <v>195854.12</v>
      </c>
      <c r="E1929" s="120">
        <f>E1930+E1931+E1932+E1933+E1934</f>
        <v>5174.79</v>
      </c>
      <c r="F1929" s="357">
        <f>E1929/D1929*100</f>
        <v>2.6421655056324576</v>
      </c>
      <c r="G1929" s="217">
        <f>G1930+G1931+G1932+G1933+G1934</f>
        <v>5174.79</v>
      </c>
      <c r="H1929" s="440" t="s">
        <v>690</v>
      </c>
    </row>
    <row r="1930" spans="1:8" ht="42.75" x14ac:dyDescent="0.25">
      <c r="A1930" s="709"/>
      <c r="B1930" s="728"/>
      <c r="C1930" s="69" t="s">
        <v>354</v>
      </c>
      <c r="D1930" s="179">
        <f t="shared" ref="D1930:E1933" si="116">D1937+D2016+D2117+D2188+D2239</f>
        <v>0</v>
      </c>
      <c r="E1930" s="179">
        <f t="shared" si="116"/>
        <v>0</v>
      </c>
      <c r="F1930" s="357">
        <v>0</v>
      </c>
      <c r="G1930" s="217">
        <f>G1937+G2016+G2117+G2188+G2239</f>
        <v>0</v>
      </c>
      <c r="H1930" s="441"/>
    </row>
    <row r="1931" spans="1:8" ht="57" x14ac:dyDescent="0.25">
      <c r="A1931" s="709"/>
      <c r="B1931" s="728"/>
      <c r="C1931" s="70" t="s">
        <v>2</v>
      </c>
      <c r="D1931" s="179">
        <f t="shared" si="116"/>
        <v>2983.82</v>
      </c>
      <c r="E1931" s="179">
        <f t="shared" si="116"/>
        <v>113.08000000000001</v>
      </c>
      <c r="F1931" s="357">
        <f>E1931/D1931*100</f>
        <v>3.7897728415252936</v>
      </c>
      <c r="G1931" s="217">
        <f>G1938+G2017+G2118+G2189+G2240</f>
        <v>113.08000000000001</v>
      </c>
      <c r="H1931" s="441"/>
    </row>
    <row r="1932" spans="1:8" ht="57" x14ac:dyDescent="0.25">
      <c r="A1932" s="709"/>
      <c r="B1932" s="728"/>
      <c r="C1932" s="70" t="s">
        <v>355</v>
      </c>
      <c r="D1932" s="179">
        <f t="shared" si="116"/>
        <v>19748.3</v>
      </c>
      <c r="E1932" s="180">
        <f>E1939+E2018+E2119+E2190+E2241</f>
        <v>2840.7</v>
      </c>
      <c r="F1932" s="357">
        <f>E1932/D1932*100</f>
        <v>14.384529301256311</v>
      </c>
      <c r="G1932" s="217">
        <f>G1939+G2018+G2119+G2190+G2241</f>
        <v>2840.7</v>
      </c>
      <c r="H1932" s="441"/>
    </row>
    <row r="1933" spans="1:8" ht="28.5" x14ac:dyDescent="0.25">
      <c r="A1933" s="709"/>
      <c r="B1933" s="728"/>
      <c r="C1933" s="70" t="s">
        <v>422</v>
      </c>
      <c r="D1933" s="179">
        <f t="shared" si="116"/>
        <v>161000</v>
      </c>
      <c r="E1933" s="179">
        <f t="shared" si="116"/>
        <v>0</v>
      </c>
      <c r="F1933" s="357">
        <f>E1933/D1933*100</f>
        <v>0</v>
      </c>
      <c r="G1933" s="217">
        <f>G1940+G2019+G2120+G2191+G2242</f>
        <v>0</v>
      </c>
      <c r="H1933" s="441"/>
    </row>
    <row r="1934" spans="1:8" ht="42.75" x14ac:dyDescent="0.25">
      <c r="A1934" s="710"/>
      <c r="B1934" s="711"/>
      <c r="C1934" s="70" t="s">
        <v>691</v>
      </c>
      <c r="D1934" s="179">
        <f>D1941</f>
        <v>12122</v>
      </c>
      <c r="E1934" s="179">
        <f>E1941</f>
        <v>2221.0100000000002</v>
      </c>
      <c r="F1934" s="357">
        <f>E1934/D1934*100</f>
        <v>18.322141560798549</v>
      </c>
      <c r="G1934" s="217">
        <f>G1941</f>
        <v>2221.0100000000002</v>
      </c>
      <c r="H1934" s="441"/>
    </row>
    <row r="1935" spans="1:8" ht="15" customHeight="1" x14ac:dyDescent="0.2">
      <c r="A1935" s="581" t="s">
        <v>692</v>
      </c>
      <c r="B1935" s="582"/>
      <c r="C1935" s="582"/>
      <c r="D1935" s="582"/>
      <c r="E1935" s="582"/>
      <c r="F1935" s="582"/>
      <c r="G1935" s="582"/>
      <c r="H1935" s="583"/>
    </row>
    <row r="1936" spans="1:8" ht="30" x14ac:dyDescent="0.25">
      <c r="A1936" s="708"/>
      <c r="B1936" s="727" t="s">
        <v>357</v>
      </c>
      <c r="C1936" s="68" t="s">
        <v>420</v>
      </c>
      <c r="D1936" s="181">
        <f>D1937+D1938+D1939+D1940+D1941</f>
        <v>13122</v>
      </c>
      <c r="E1936" s="181">
        <f>E1937+E1938+E1939+E1940+E1941</f>
        <v>2243.61</v>
      </c>
      <c r="F1936" s="358">
        <f>E1936/D1936*100</f>
        <v>17.098079561042525</v>
      </c>
      <c r="G1936" s="218">
        <f>G1937+G1938+G1939+G1940+G1941</f>
        <v>2243.61</v>
      </c>
      <c r="H1936" s="440" t="s">
        <v>693</v>
      </c>
    </row>
    <row r="1937" spans="1:8" ht="42.75" x14ac:dyDescent="0.2">
      <c r="A1937" s="709"/>
      <c r="B1937" s="728"/>
      <c r="C1937" s="69" t="s">
        <v>354</v>
      </c>
      <c r="D1937" s="181">
        <f>D1943</f>
        <v>0</v>
      </c>
      <c r="E1937" s="181">
        <f>E1943</f>
        <v>0</v>
      </c>
      <c r="F1937" s="358">
        <v>0</v>
      </c>
      <c r="G1937" s="218">
        <f>G1943</f>
        <v>0</v>
      </c>
      <c r="H1937" s="442"/>
    </row>
    <row r="1938" spans="1:8" ht="57" x14ac:dyDescent="0.2">
      <c r="A1938" s="709"/>
      <c r="B1938" s="728"/>
      <c r="C1938" s="70" t="s">
        <v>2</v>
      </c>
      <c r="D1938" s="181">
        <f t="shared" ref="D1938:E1941" si="117">D1944</f>
        <v>0</v>
      </c>
      <c r="E1938" s="181">
        <f t="shared" si="117"/>
        <v>0</v>
      </c>
      <c r="F1938" s="358">
        <v>0</v>
      </c>
      <c r="G1938" s="218">
        <f>G1944</f>
        <v>0</v>
      </c>
      <c r="H1938" s="442"/>
    </row>
    <row r="1939" spans="1:8" ht="57" x14ac:dyDescent="0.2">
      <c r="A1939" s="709"/>
      <c r="B1939" s="728"/>
      <c r="C1939" s="70" t="s">
        <v>355</v>
      </c>
      <c r="D1939" s="181">
        <f>D1945</f>
        <v>1000</v>
      </c>
      <c r="E1939" s="181">
        <f t="shared" si="117"/>
        <v>22.6</v>
      </c>
      <c r="F1939" s="358">
        <f>E1939/D1939*100</f>
        <v>2.2600000000000002</v>
      </c>
      <c r="G1939" s="218">
        <f>E1939</f>
        <v>22.6</v>
      </c>
      <c r="H1939" s="442"/>
    </row>
    <row r="1940" spans="1:8" ht="28.5" x14ac:dyDescent="0.2">
      <c r="A1940" s="709"/>
      <c r="B1940" s="728"/>
      <c r="C1940" s="70" t="s">
        <v>422</v>
      </c>
      <c r="D1940" s="181">
        <f t="shared" si="117"/>
        <v>0</v>
      </c>
      <c r="E1940" s="181">
        <f>E1946</f>
        <v>0</v>
      </c>
      <c r="F1940" s="358">
        <v>0</v>
      </c>
      <c r="G1940" s="218">
        <f>G1946</f>
        <v>0</v>
      </c>
      <c r="H1940" s="442"/>
    </row>
    <row r="1941" spans="1:8" ht="42.75" x14ac:dyDescent="0.2">
      <c r="A1941" s="710"/>
      <c r="B1941" s="711"/>
      <c r="C1941" s="70" t="s">
        <v>691</v>
      </c>
      <c r="D1941" s="181">
        <f t="shared" si="117"/>
        <v>12122</v>
      </c>
      <c r="E1941" s="181">
        <f t="shared" si="117"/>
        <v>2221.0100000000002</v>
      </c>
      <c r="F1941" s="358">
        <f>E1941/D1941*100</f>
        <v>18.322141560798549</v>
      </c>
      <c r="G1941" s="218">
        <f>G1947</f>
        <v>2221.0100000000002</v>
      </c>
      <c r="H1941" s="442"/>
    </row>
    <row r="1942" spans="1:8" ht="15" customHeight="1" x14ac:dyDescent="0.2">
      <c r="A1942" s="708">
        <v>1</v>
      </c>
      <c r="B1942" s="727" t="s">
        <v>694</v>
      </c>
      <c r="C1942" s="71" t="s">
        <v>420</v>
      </c>
      <c r="D1942" s="182">
        <f>SUM(D1943:D1947)</f>
        <v>13122</v>
      </c>
      <c r="E1942" s="182">
        <f>SUM(E1943:E1947)</f>
        <v>2243.61</v>
      </c>
      <c r="F1942" s="359">
        <f>E1942/D1942*100</f>
        <v>17.098079561042525</v>
      </c>
      <c r="G1942" s="182">
        <f>G1943+G1944+G1945+G1946+G1947</f>
        <v>2243.61</v>
      </c>
      <c r="H1942" s="442"/>
    </row>
    <row r="1943" spans="1:8" ht="45" x14ac:dyDescent="0.2">
      <c r="A1943" s="709"/>
      <c r="B1943" s="728"/>
      <c r="C1943" s="72" t="s">
        <v>354</v>
      </c>
      <c r="D1943" s="182">
        <f t="shared" ref="D1943:E1947" si="118">D1949+D1973+D1991</f>
        <v>0</v>
      </c>
      <c r="E1943" s="182">
        <f t="shared" si="118"/>
        <v>0</v>
      </c>
      <c r="F1943" s="360">
        <v>0</v>
      </c>
      <c r="G1943" s="219">
        <f>G1949+G1973</f>
        <v>0</v>
      </c>
      <c r="H1943" s="442"/>
    </row>
    <row r="1944" spans="1:8" ht="45" customHeight="1" x14ac:dyDescent="0.2">
      <c r="A1944" s="709"/>
      <c r="B1944" s="728"/>
      <c r="C1944" s="73" t="s">
        <v>2</v>
      </c>
      <c r="D1944" s="182">
        <f t="shared" si="118"/>
        <v>0</v>
      </c>
      <c r="E1944" s="182">
        <f t="shared" si="118"/>
        <v>0</v>
      </c>
      <c r="F1944" s="360">
        <v>0</v>
      </c>
      <c r="G1944" s="219">
        <f>G1950+G1974</f>
        <v>0</v>
      </c>
      <c r="H1944" s="442"/>
    </row>
    <row r="1945" spans="1:8" ht="30" customHeight="1" x14ac:dyDescent="0.2">
      <c r="A1945" s="709"/>
      <c r="B1945" s="728"/>
      <c r="C1945" s="73" t="s">
        <v>355</v>
      </c>
      <c r="D1945" s="182">
        <f>D1951+D1975+D1993</f>
        <v>1000</v>
      </c>
      <c r="E1945" s="182">
        <f t="shared" si="118"/>
        <v>22.6</v>
      </c>
      <c r="F1945" s="360">
        <f>E1945/D1945*100</f>
        <v>2.2600000000000002</v>
      </c>
      <c r="G1945" s="219">
        <f>G1951+G1975</f>
        <v>22.6</v>
      </c>
      <c r="H1945" s="442"/>
    </row>
    <row r="1946" spans="1:8" ht="30" x14ac:dyDescent="0.2">
      <c r="A1946" s="709"/>
      <c r="B1946" s="728"/>
      <c r="C1946" s="73" t="s">
        <v>422</v>
      </c>
      <c r="D1946" s="182">
        <f t="shared" si="118"/>
        <v>0</v>
      </c>
      <c r="E1946" s="182">
        <f t="shared" si="118"/>
        <v>0</v>
      </c>
      <c r="F1946" s="360">
        <v>0</v>
      </c>
      <c r="G1946" s="219">
        <f>G1952+G1976+G1994</f>
        <v>0</v>
      </c>
      <c r="H1946" s="442"/>
    </row>
    <row r="1947" spans="1:8" ht="45" x14ac:dyDescent="0.2">
      <c r="A1947" s="739"/>
      <c r="B1947" s="728"/>
      <c r="C1947" s="74" t="s">
        <v>691</v>
      </c>
      <c r="D1947" s="182">
        <f t="shared" si="118"/>
        <v>12122</v>
      </c>
      <c r="E1947" s="182">
        <f t="shared" si="118"/>
        <v>2221.0100000000002</v>
      </c>
      <c r="F1947" s="360">
        <f>E1947/D1947*100</f>
        <v>18.322141560798549</v>
      </c>
      <c r="G1947" s="182">
        <f>G1953+G1977</f>
        <v>2221.0100000000002</v>
      </c>
      <c r="H1947" s="442"/>
    </row>
    <row r="1948" spans="1:8" ht="15" customHeight="1" x14ac:dyDescent="0.2">
      <c r="A1948" s="708" t="s">
        <v>10</v>
      </c>
      <c r="B1948" s="713" t="s">
        <v>695</v>
      </c>
      <c r="C1948" s="71" t="s">
        <v>420</v>
      </c>
      <c r="D1948" s="183">
        <f>SUM(D1949:D1953)</f>
        <v>1000</v>
      </c>
      <c r="E1948" s="183">
        <f>SUM(E1949:E1953)</f>
        <v>22.6</v>
      </c>
      <c r="F1948" s="360">
        <f>E1948/D1948*100</f>
        <v>2.2600000000000002</v>
      </c>
      <c r="G1948" s="219">
        <f>E1948</f>
        <v>22.6</v>
      </c>
      <c r="H1948" s="442"/>
    </row>
    <row r="1949" spans="1:8" ht="45" x14ac:dyDescent="0.2">
      <c r="A1949" s="709"/>
      <c r="B1949" s="714"/>
      <c r="C1949" s="71" t="s">
        <v>354</v>
      </c>
      <c r="D1949" s="183">
        <f>D1955+D1961+D1967</f>
        <v>0</v>
      </c>
      <c r="E1949" s="184">
        <f>E1955+E1961</f>
        <v>0</v>
      </c>
      <c r="F1949" s="360">
        <v>0</v>
      </c>
      <c r="G1949" s="219">
        <f>G1955+G1961+G1967</f>
        <v>0</v>
      </c>
      <c r="H1949" s="442"/>
    </row>
    <row r="1950" spans="1:8" ht="45" customHeight="1" x14ac:dyDescent="0.2">
      <c r="A1950" s="709"/>
      <c r="B1950" s="714"/>
      <c r="C1950" s="71" t="s">
        <v>2</v>
      </c>
      <c r="D1950" s="183">
        <f>D1956+D1962+D1968</f>
        <v>0</v>
      </c>
      <c r="E1950" s="184">
        <f>E1956+E1962</f>
        <v>0</v>
      </c>
      <c r="F1950" s="360">
        <v>0</v>
      </c>
      <c r="G1950" s="219">
        <f>G1956+G1962+G1968</f>
        <v>0</v>
      </c>
      <c r="H1950" s="442"/>
    </row>
    <row r="1951" spans="1:8" ht="30" customHeight="1" x14ac:dyDescent="0.2">
      <c r="A1951" s="709"/>
      <c r="B1951" s="714"/>
      <c r="C1951" s="71" t="s">
        <v>355</v>
      </c>
      <c r="D1951" s="183">
        <f>D1957+D1963+D1969</f>
        <v>1000</v>
      </c>
      <c r="E1951" s="183">
        <f>E1957+E1963+E1969</f>
        <v>22.6</v>
      </c>
      <c r="F1951" s="360">
        <f>E1951/D1951*100</f>
        <v>2.2600000000000002</v>
      </c>
      <c r="G1951" s="219">
        <f>G1957+G1963+G1969</f>
        <v>22.6</v>
      </c>
      <c r="H1951" s="442"/>
    </row>
    <row r="1952" spans="1:8" ht="30" x14ac:dyDescent="0.2">
      <c r="A1952" s="709"/>
      <c r="B1952" s="714"/>
      <c r="C1952" s="71" t="s">
        <v>422</v>
      </c>
      <c r="D1952" s="183">
        <f>D1958+D1964+D1970</f>
        <v>0</v>
      </c>
      <c r="E1952" s="184">
        <f>E1958+E1964</f>
        <v>0</v>
      </c>
      <c r="F1952" s="361">
        <v>0</v>
      </c>
      <c r="G1952" s="219">
        <f>G1958+G1964+G1970</f>
        <v>0</v>
      </c>
      <c r="H1952" s="442"/>
    </row>
    <row r="1953" spans="1:8" ht="45" x14ac:dyDescent="0.2">
      <c r="A1953" s="710"/>
      <c r="B1953" s="714"/>
      <c r="C1953" s="71" t="s">
        <v>691</v>
      </c>
      <c r="D1953" s="183">
        <f>D1959+D1965+D1971</f>
        <v>0</v>
      </c>
      <c r="E1953" s="184">
        <f>E1959+E1965</f>
        <v>0</v>
      </c>
      <c r="F1953" s="361">
        <v>0</v>
      </c>
      <c r="G1953" s="219">
        <f>G1959+G1965+G1971</f>
        <v>0</v>
      </c>
      <c r="H1953" s="442"/>
    </row>
    <row r="1954" spans="1:8" ht="15" customHeight="1" x14ac:dyDescent="0.2">
      <c r="A1954" s="709" t="s">
        <v>11</v>
      </c>
      <c r="B1954" s="740" t="s">
        <v>696</v>
      </c>
      <c r="C1954" s="71" t="s">
        <v>420</v>
      </c>
      <c r="D1954" s="183">
        <f>SUM(D1955:D1959)</f>
        <v>250</v>
      </c>
      <c r="E1954" s="184">
        <f>SUM(E1955:E1959)</f>
        <v>0</v>
      </c>
      <c r="F1954" s="360">
        <f>E1954/D1954*100</f>
        <v>0</v>
      </c>
      <c r="G1954" s="219">
        <f>E1954</f>
        <v>0</v>
      </c>
      <c r="H1954" s="442"/>
    </row>
    <row r="1955" spans="1:8" ht="45" x14ac:dyDescent="0.2">
      <c r="A1955" s="709"/>
      <c r="B1955" s="737"/>
      <c r="C1955" s="72" t="s">
        <v>354</v>
      </c>
      <c r="D1955" s="185">
        <v>0</v>
      </c>
      <c r="E1955" s="182">
        <v>0</v>
      </c>
      <c r="F1955" s="360">
        <v>0</v>
      </c>
      <c r="G1955" s="219">
        <f>E1955</f>
        <v>0</v>
      </c>
      <c r="H1955" s="442"/>
    </row>
    <row r="1956" spans="1:8" ht="45" customHeight="1" x14ac:dyDescent="0.2">
      <c r="A1956" s="709"/>
      <c r="B1956" s="737"/>
      <c r="C1956" s="73" t="s">
        <v>2</v>
      </c>
      <c r="D1956" s="182">
        <v>0</v>
      </c>
      <c r="E1956" s="182">
        <v>0</v>
      </c>
      <c r="F1956" s="360">
        <v>0</v>
      </c>
      <c r="G1956" s="219">
        <f>E1956</f>
        <v>0</v>
      </c>
      <c r="H1956" s="442"/>
    </row>
    <row r="1957" spans="1:8" ht="30" customHeight="1" x14ac:dyDescent="0.2">
      <c r="A1957" s="709"/>
      <c r="B1957" s="737"/>
      <c r="C1957" s="73" t="s">
        <v>355</v>
      </c>
      <c r="D1957" s="182">
        <v>250</v>
      </c>
      <c r="E1957" s="182">
        <v>0</v>
      </c>
      <c r="F1957" s="360">
        <f>E1957/D1957*100</f>
        <v>0</v>
      </c>
      <c r="G1957" s="219">
        <v>0</v>
      </c>
      <c r="H1957" s="442"/>
    </row>
    <row r="1958" spans="1:8" ht="30" x14ac:dyDescent="0.2">
      <c r="A1958" s="709"/>
      <c r="B1958" s="737"/>
      <c r="C1958" s="73" t="s">
        <v>422</v>
      </c>
      <c r="D1958" s="182">
        <v>0</v>
      </c>
      <c r="E1958" s="182">
        <v>0</v>
      </c>
      <c r="F1958" s="360">
        <v>0</v>
      </c>
      <c r="G1958" s="219">
        <f>E1958</f>
        <v>0</v>
      </c>
      <c r="H1958" s="442"/>
    </row>
    <row r="1959" spans="1:8" ht="45" x14ac:dyDescent="0.2">
      <c r="A1959" s="710"/>
      <c r="B1959" s="738"/>
      <c r="C1959" s="73" t="s">
        <v>691</v>
      </c>
      <c r="D1959" s="182">
        <v>0</v>
      </c>
      <c r="E1959" s="182">
        <v>0</v>
      </c>
      <c r="F1959" s="360">
        <v>0</v>
      </c>
      <c r="G1959" s="219">
        <f>E1959</f>
        <v>0</v>
      </c>
      <c r="H1959" s="442"/>
    </row>
    <row r="1960" spans="1:8" ht="15" customHeight="1" x14ac:dyDescent="0.2">
      <c r="A1960" s="708" t="s">
        <v>112</v>
      </c>
      <c r="B1960" s="736" t="s">
        <v>697</v>
      </c>
      <c r="C1960" s="71" t="s">
        <v>420</v>
      </c>
      <c r="D1960" s="182">
        <f>D1961+D1962+D1963+D1964</f>
        <v>250</v>
      </c>
      <c r="E1960" s="182">
        <f>E1961+E1962+E1963+E1964</f>
        <v>0</v>
      </c>
      <c r="F1960" s="360">
        <v>0</v>
      </c>
      <c r="G1960" s="219">
        <f>G1961+G1962+G1963+G1964</f>
        <v>0</v>
      </c>
      <c r="H1960" s="442"/>
    </row>
    <row r="1961" spans="1:8" ht="45" x14ac:dyDescent="0.2">
      <c r="A1961" s="709"/>
      <c r="B1961" s="737"/>
      <c r="C1961" s="72" t="s">
        <v>354</v>
      </c>
      <c r="D1961" s="182">
        <v>0</v>
      </c>
      <c r="E1961" s="182">
        <v>0</v>
      </c>
      <c r="F1961" s="360">
        <v>0</v>
      </c>
      <c r="G1961" s="219">
        <v>0</v>
      </c>
      <c r="H1961" s="442"/>
    </row>
    <row r="1962" spans="1:8" ht="45" customHeight="1" x14ac:dyDescent="0.2">
      <c r="A1962" s="709"/>
      <c r="B1962" s="737"/>
      <c r="C1962" s="73" t="s">
        <v>2</v>
      </c>
      <c r="D1962" s="182">
        <v>0</v>
      </c>
      <c r="E1962" s="182">
        <v>0</v>
      </c>
      <c r="F1962" s="360">
        <v>0</v>
      </c>
      <c r="G1962" s="219">
        <v>0</v>
      </c>
      <c r="H1962" s="442"/>
    </row>
    <row r="1963" spans="1:8" ht="30" customHeight="1" x14ac:dyDescent="0.2">
      <c r="A1963" s="709"/>
      <c r="B1963" s="737"/>
      <c r="C1963" s="73" t="s">
        <v>355</v>
      </c>
      <c r="D1963" s="182">
        <v>250</v>
      </c>
      <c r="E1963" s="182">
        <v>0</v>
      </c>
      <c r="F1963" s="360">
        <v>0</v>
      </c>
      <c r="G1963" s="219">
        <v>0</v>
      </c>
      <c r="H1963" s="442"/>
    </row>
    <row r="1964" spans="1:8" ht="30" x14ac:dyDescent="0.2">
      <c r="A1964" s="709"/>
      <c r="B1964" s="737"/>
      <c r="C1964" s="73" t="s">
        <v>422</v>
      </c>
      <c r="D1964" s="182">
        <v>0</v>
      </c>
      <c r="E1964" s="182">
        <v>0</v>
      </c>
      <c r="F1964" s="360">
        <v>0</v>
      </c>
      <c r="G1964" s="219">
        <v>0</v>
      </c>
      <c r="H1964" s="442"/>
    </row>
    <row r="1965" spans="1:8" ht="45" x14ac:dyDescent="0.2">
      <c r="A1965" s="710"/>
      <c r="B1965" s="738"/>
      <c r="C1965" s="73" t="s">
        <v>691</v>
      </c>
      <c r="D1965" s="182">
        <v>0</v>
      </c>
      <c r="E1965" s="182">
        <v>0</v>
      </c>
      <c r="F1965" s="360">
        <v>0</v>
      </c>
      <c r="G1965" s="219">
        <v>0</v>
      </c>
      <c r="H1965" s="442"/>
    </row>
    <row r="1966" spans="1:8" ht="15" customHeight="1" x14ac:dyDescent="0.2">
      <c r="A1966" s="708" t="s">
        <v>118</v>
      </c>
      <c r="B1966" s="713" t="s">
        <v>698</v>
      </c>
      <c r="C1966" s="71" t="s">
        <v>420</v>
      </c>
      <c r="D1966" s="182">
        <f>D1967+D1968+D1969+D1970</f>
        <v>500</v>
      </c>
      <c r="E1966" s="182">
        <f>E1967+E1968+E1969+E1970</f>
        <v>22.6</v>
      </c>
      <c r="F1966" s="360">
        <f>E1966/D1966*100</f>
        <v>4.5200000000000005</v>
      </c>
      <c r="G1966" s="219">
        <f>SUM(G1967:G1971)</f>
        <v>22.6</v>
      </c>
      <c r="H1966" s="442"/>
    </row>
    <row r="1967" spans="1:8" ht="45" x14ac:dyDescent="0.2">
      <c r="A1967" s="709"/>
      <c r="B1967" s="714"/>
      <c r="C1967" s="72" t="s">
        <v>354</v>
      </c>
      <c r="D1967" s="182">
        <v>0</v>
      </c>
      <c r="E1967" s="182">
        <v>0</v>
      </c>
      <c r="F1967" s="360">
        <v>0</v>
      </c>
      <c r="G1967" s="219">
        <v>0</v>
      </c>
      <c r="H1967" s="442"/>
    </row>
    <row r="1968" spans="1:8" ht="45" customHeight="1" x14ac:dyDescent="0.2">
      <c r="A1968" s="709"/>
      <c r="B1968" s="714"/>
      <c r="C1968" s="73" t="s">
        <v>2</v>
      </c>
      <c r="D1968" s="182">
        <v>0</v>
      </c>
      <c r="E1968" s="182">
        <v>0</v>
      </c>
      <c r="F1968" s="360">
        <v>0</v>
      </c>
      <c r="G1968" s="219">
        <v>0</v>
      </c>
      <c r="H1968" s="442"/>
    </row>
    <row r="1969" spans="1:8" ht="30" customHeight="1" x14ac:dyDescent="0.2">
      <c r="A1969" s="709"/>
      <c r="B1969" s="714"/>
      <c r="C1969" s="73" t="s">
        <v>355</v>
      </c>
      <c r="D1969" s="182">
        <v>500</v>
      </c>
      <c r="E1969" s="182">
        <v>22.6</v>
      </c>
      <c r="F1969" s="360">
        <f>E1969/D1969*100</f>
        <v>4.5200000000000005</v>
      </c>
      <c r="G1969" s="219">
        <f>E1969</f>
        <v>22.6</v>
      </c>
      <c r="H1969" s="442"/>
    </row>
    <row r="1970" spans="1:8" ht="30" x14ac:dyDescent="0.2">
      <c r="A1970" s="709"/>
      <c r="B1970" s="714"/>
      <c r="C1970" s="73" t="s">
        <v>422</v>
      </c>
      <c r="D1970" s="182">
        <v>0</v>
      </c>
      <c r="E1970" s="182">
        <v>0</v>
      </c>
      <c r="F1970" s="360">
        <v>0</v>
      </c>
      <c r="G1970" s="219">
        <v>0</v>
      </c>
      <c r="H1970" s="442"/>
    </row>
    <row r="1971" spans="1:8" ht="45" x14ac:dyDescent="0.2">
      <c r="A1971" s="710"/>
      <c r="B1971" s="714"/>
      <c r="C1971" s="74" t="s">
        <v>691</v>
      </c>
      <c r="D1971" s="186">
        <v>0</v>
      </c>
      <c r="E1971" s="186">
        <v>0</v>
      </c>
      <c r="F1971" s="362">
        <v>0</v>
      </c>
      <c r="G1971" s="219">
        <v>0</v>
      </c>
      <c r="H1971" s="442"/>
    </row>
    <row r="1972" spans="1:8" ht="15" customHeight="1" x14ac:dyDescent="0.2">
      <c r="A1972" s="717" t="s">
        <v>13</v>
      </c>
      <c r="B1972" s="720" t="s">
        <v>1270</v>
      </c>
      <c r="C1972" s="71" t="s">
        <v>420</v>
      </c>
      <c r="D1972" s="183">
        <f>SUM(D1973:D1977)</f>
        <v>12122</v>
      </c>
      <c r="E1972" s="183">
        <f>SUM(E1973:E1977)</f>
        <v>2221.0100000000002</v>
      </c>
      <c r="F1972" s="363">
        <f>E1972/D1972*100</f>
        <v>18.322141560798549</v>
      </c>
      <c r="G1972" s="219">
        <f>E1972</f>
        <v>2221.0100000000002</v>
      </c>
      <c r="H1972" s="442"/>
    </row>
    <row r="1973" spans="1:8" ht="45" x14ac:dyDescent="0.2">
      <c r="A1973" s="718"/>
      <c r="B1973" s="721"/>
      <c r="C1973" s="71" t="s">
        <v>354</v>
      </c>
      <c r="D1973" s="183">
        <f>D1979+D1985</f>
        <v>0</v>
      </c>
      <c r="E1973" s="183">
        <f>E1979+E1985</f>
        <v>0</v>
      </c>
      <c r="F1973" s="363">
        <v>0</v>
      </c>
      <c r="G1973" s="219">
        <v>0</v>
      </c>
      <c r="H1973" s="442"/>
    </row>
    <row r="1974" spans="1:8" ht="45" customHeight="1" x14ac:dyDescent="0.2">
      <c r="A1974" s="718"/>
      <c r="B1974" s="721"/>
      <c r="C1974" s="71" t="s">
        <v>2</v>
      </c>
      <c r="D1974" s="183">
        <f t="shared" ref="D1974:E1977" si="119">D1980+D1986</f>
        <v>0</v>
      </c>
      <c r="E1974" s="183">
        <f t="shared" si="119"/>
        <v>0</v>
      </c>
      <c r="F1974" s="363">
        <v>0</v>
      </c>
      <c r="G1974" s="219">
        <v>0</v>
      </c>
      <c r="H1974" s="442"/>
    </row>
    <row r="1975" spans="1:8" ht="30" customHeight="1" x14ac:dyDescent="0.2">
      <c r="A1975" s="718"/>
      <c r="B1975" s="721"/>
      <c r="C1975" s="71" t="s">
        <v>355</v>
      </c>
      <c r="D1975" s="183">
        <f t="shared" si="119"/>
        <v>0</v>
      </c>
      <c r="E1975" s="183">
        <f t="shared" si="119"/>
        <v>0</v>
      </c>
      <c r="F1975" s="363">
        <v>0</v>
      </c>
      <c r="G1975" s="219">
        <v>0</v>
      </c>
      <c r="H1975" s="442"/>
    </row>
    <row r="1976" spans="1:8" ht="30" x14ac:dyDescent="0.2">
      <c r="A1976" s="718"/>
      <c r="B1976" s="721"/>
      <c r="C1976" s="71" t="s">
        <v>422</v>
      </c>
      <c r="D1976" s="183">
        <f t="shared" si="119"/>
        <v>0</v>
      </c>
      <c r="E1976" s="183">
        <f t="shared" si="119"/>
        <v>0</v>
      </c>
      <c r="F1976" s="363">
        <v>0</v>
      </c>
      <c r="G1976" s="219">
        <v>0</v>
      </c>
      <c r="H1976" s="442"/>
    </row>
    <row r="1977" spans="1:8" ht="45" x14ac:dyDescent="0.2">
      <c r="A1977" s="719"/>
      <c r="B1977" s="722"/>
      <c r="C1977" s="71" t="s">
        <v>691</v>
      </c>
      <c r="D1977" s="183">
        <f t="shared" si="119"/>
        <v>12122</v>
      </c>
      <c r="E1977" s="183">
        <f t="shared" si="119"/>
        <v>2221.0100000000002</v>
      </c>
      <c r="F1977" s="363">
        <f>E1977/D1977*100</f>
        <v>18.322141560798549</v>
      </c>
      <c r="G1977" s="219">
        <f>E1977</f>
        <v>2221.0100000000002</v>
      </c>
      <c r="H1977" s="442"/>
    </row>
    <row r="1978" spans="1:8" ht="15" customHeight="1" x14ac:dyDescent="0.2">
      <c r="A1978" s="717" t="s">
        <v>192</v>
      </c>
      <c r="B1978" s="725" t="s">
        <v>699</v>
      </c>
      <c r="C1978" s="71" t="s">
        <v>420</v>
      </c>
      <c r="D1978" s="183">
        <f>D1979+D1980+D1981+D1983</f>
        <v>3000</v>
      </c>
      <c r="E1978" s="183">
        <f>E1979+E1980+E1981+E1983</f>
        <v>433.03</v>
      </c>
      <c r="F1978" s="363">
        <f>E1978/D1978*100</f>
        <v>14.434333333333333</v>
      </c>
      <c r="G1978" s="219">
        <f>SUM(G1979:G1983)</f>
        <v>433.03</v>
      </c>
      <c r="H1978" s="442"/>
    </row>
    <row r="1979" spans="1:8" ht="45" x14ac:dyDescent="0.2">
      <c r="A1979" s="718"/>
      <c r="B1979" s="725"/>
      <c r="C1979" s="71" t="s">
        <v>354</v>
      </c>
      <c r="D1979" s="183">
        <v>0</v>
      </c>
      <c r="E1979" s="183">
        <v>0</v>
      </c>
      <c r="F1979" s="363">
        <v>0</v>
      </c>
      <c r="G1979" s="219">
        <v>0</v>
      </c>
      <c r="H1979" s="442"/>
    </row>
    <row r="1980" spans="1:8" ht="45" x14ac:dyDescent="0.2">
      <c r="A1980" s="718"/>
      <c r="B1980" s="725"/>
      <c r="C1980" s="71" t="s">
        <v>2</v>
      </c>
      <c r="D1980" s="183">
        <v>0</v>
      </c>
      <c r="E1980" s="183">
        <v>0</v>
      </c>
      <c r="F1980" s="363">
        <v>0</v>
      </c>
      <c r="G1980" s="219">
        <v>0</v>
      </c>
      <c r="H1980" s="442"/>
    </row>
    <row r="1981" spans="1:8" ht="30" x14ac:dyDescent="0.2">
      <c r="A1981" s="718"/>
      <c r="B1981" s="725"/>
      <c r="C1981" s="71" t="s">
        <v>355</v>
      </c>
      <c r="D1981" s="183">
        <v>0</v>
      </c>
      <c r="E1981" s="183">
        <v>0</v>
      </c>
      <c r="F1981" s="363">
        <v>0</v>
      </c>
      <c r="G1981" s="219">
        <v>0</v>
      </c>
      <c r="H1981" s="442"/>
    </row>
    <row r="1982" spans="1:8" ht="30" x14ac:dyDescent="0.2">
      <c r="A1982" s="718"/>
      <c r="B1982" s="725"/>
      <c r="C1982" s="71" t="s">
        <v>422</v>
      </c>
      <c r="D1982" s="183">
        <v>0</v>
      </c>
      <c r="E1982" s="183">
        <v>0</v>
      </c>
      <c r="F1982" s="363">
        <v>0</v>
      </c>
      <c r="G1982" s="219">
        <v>0</v>
      </c>
      <c r="H1982" s="442"/>
    </row>
    <row r="1983" spans="1:8" ht="45" x14ac:dyDescent="0.2">
      <c r="A1983" s="718"/>
      <c r="B1983" s="720"/>
      <c r="C1983" s="71" t="s">
        <v>691</v>
      </c>
      <c r="D1983" s="187">
        <v>3000</v>
      </c>
      <c r="E1983" s="187">
        <v>433.03</v>
      </c>
      <c r="F1983" s="364">
        <f>E1983/D1983*100</f>
        <v>14.434333333333333</v>
      </c>
      <c r="G1983" s="219">
        <f>E1983</f>
        <v>433.03</v>
      </c>
      <c r="H1983" s="442"/>
    </row>
    <row r="1984" spans="1:8" ht="15" customHeight="1" x14ac:dyDescent="0.2">
      <c r="A1984" s="735" t="s">
        <v>215</v>
      </c>
      <c r="B1984" s="725" t="s">
        <v>700</v>
      </c>
      <c r="C1984" s="134" t="s">
        <v>420</v>
      </c>
      <c r="D1984" s="183">
        <f>D1985+D1986+D1987+D1989</f>
        <v>9122</v>
      </c>
      <c r="E1984" s="183">
        <f>E1985+E1986+E1987+E1989</f>
        <v>1787.98</v>
      </c>
      <c r="F1984" s="363">
        <f>E1984/D1984*100</f>
        <v>19.600745450559089</v>
      </c>
      <c r="G1984" s="219">
        <f>SUM(G1985:G1989)</f>
        <v>1787.98</v>
      </c>
      <c r="H1984" s="442"/>
    </row>
    <row r="1985" spans="1:8" ht="45" x14ac:dyDescent="0.2">
      <c r="A1985" s="735"/>
      <c r="B1985" s="725"/>
      <c r="C1985" s="76" t="s">
        <v>354</v>
      </c>
      <c r="D1985" s="185">
        <v>0</v>
      </c>
      <c r="E1985" s="185">
        <v>0</v>
      </c>
      <c r="F1985" s="365">
        <v>0</v>
      </c>
      <c r="G1985" s="219">
        <v>0</v>
      </c>
      <c r="H1985" s="442"/>
    </row>
    <row r="1986" spans="1:8" ht="45" x14ac:dyDescent="0.2">
      <c r="A1986" s="735"/>
      <c r="B1986" s="725"/>
      <c r="C1986" s="77" t="s">
        <v>2</v>
      </c>
      <c r="D1986" s="182">
        <v>0</v>
      </c>
      <c r="E1986" s="182">
        <v>0</v>
      </c>
      <c r="F1986" s="360">
        <v>0</v>
      </c>
      <c r="G1986" s="219">
        <v>0</v>
      </c>
      <c r="H1986" s="442"/>
    </row>
    <row r="1987" spans="1:8" ht="30" x14ac:dyDescent="0.2">
      <c r="A1987" s="735"/>
      <c r="B1987" s="725"/>
      <c r="C1987" s="77" t="s">
        <v>355</v>
      </c>
      <c r="D1987" s="182">
        <v>0</v>
      </c>
      <c r="E1987" s="182">
        <v>0</v>
      </c>
      <c r="F1987" s="360">
        <v>0</v>
      </c>
      <c r="G1987" s="219">
        <v>0</v>
      </c>
      <c r="H1987" s="442"/>
    </row>
    <row r="1988" spans="1:8" ht="30" x14ac:dyDescent="0.2">
      <c r="A1988" s="735"/>
      <c r="B1988" s="725"/>
      <c r="C1988" s="77" t="s">
        <v>422</v>
      </c>
      <c r="D1988" s="188">
        <v>0</v>
      </c>
      <c r="E1988" s="182">
        <v>0</v>
      </c>
      <c r="F1988" s="360">
        <v>0</v>
      </c>
      <c r="G1988" s="219">
        <v>0</v>
      </c>
      <c r="H1988" s="442"/>
    </row>
    <row r="1989" spans="1:8" ht="64.5" customHeight="1" x14ac:dyDescent="0.2">
      <c r="A1989" s="735"/>
      <c r="B1989" s="725"/>
      <c r="C1989" s="135" t="s">
        <v>691</v>
      </c>
      <c r="D1989" s="186">
        <v>9122</v>
      </c>
      <c r="E1989" s="186">
        <v>1787.98</v>
      </c>
      <c r="F1989" s="362">
        <f>E1989/D1989*100</f>
        <v>19.600745450559089</v>
      </c>
      <c r="G1989" s="219">
        <f t="shared" ref="G1989:G1996" si="120">E1989</f>
        <v>1787.98</v>
      </c>
      <c r="H1989" s="442"/>
    </row>
    <row r="1990" spans="1:8" ht="15" customHeight="1" x14ac:dyDescent="0.2">
      <c r="A1990" s="708" t="s">
        <v>224</v>
      </c>
      <c r="B1990" s="713" t="s">
        <v>701</v>
      </c>
      <c r="C1990" s="71" t="s">
        <v>420</v>
      </c>
      <c r="D1990" s="182">
        <f>D1991+D1992+D1993+D1994</f>
        <v>0</v>
      </c>
      <c r="E1990" s="182">
        <f>SUM(E1991:E1995)</f>
        <v>0</v>
      </c>
      <c r="F1990" s="360">
        <v>0</v>
      </c>
      <c r="G1990" s="219">
        <f t="shared" si="120"/>
        <v>0</v>
      </c>
      <c r="H1990" s="443"/>
    </row>
    <row r="1991" spans="1:8" ht="45" x14ac:dyDescent="0.2">
      <c r="A1991" s="709"/>
      <c r="B1991" s="714"/>
      <c r="C1991" s="72" t="s">
        <v>354</v>
      </c>
      <c r="D1991" s="182">
        <f>D1997+D2003+D2009</f>
        <v>0</v>
      </c>
      <c r="E1991" s="182">
        <v>0</v>
      </c>
      <c r="F1991" s="360">
        <v>0</v>
      </c>
      <c r="G1991" s="219">
        <f t="shared" si="120"/>
        <v>0</v>
      </c>
      <c r="H1991" s="443"/>
    </row>
    <row r="1992" spans="1:8" ht="45" x14ac:dyDescent="0.2">
      <c r="A1992" s="709"/>
      <c r="B1992" s="714"/>
      <c r="C1992" s="73" t="s">
        <v>2</v>
      </c>
      <c r="D1992" s="182">
        <f>D1998+D2004+D2010</f>
        <v>0</v>
      </c>
      <c r="E1992" s="182">
        <v>0</v>
      </c>
      <c r="F1992" s="360">
        <v>0</v>
      </c>
      <c r="G1992" s="219">
        <f t="shared" si="120"/>
        <v>0</v>
      </c>
      <c r="H1992" s="443"/>
    </row>
    <row r="1993" spans="1:8" ht="30" x14ac:dyDescent="0.2">
      <c r="A1993" s="709"/>
      <c r="B1993" s="714"/>
      <c r="C1993" s="73" t="s">
        <v>355</v>
      </c>
      <c r="D1993" s="182">
        <f>D1999+D2005+D2011</f>
        <v>0</v>
      </c>
      <c r="E1993" s="182">
        <f>E1999+E2005</f>
        <v>0</v>
      </c>
      <c r="F1993" s="360">
        <v>0</v>
      </c>
      <c r="G1993" s="219">
        <f t="shared" si="120"/>
        <v>0</v>
      </c>
      <c r="H1993" s="443"/>
    </row>
    <row r="1994" spans="1:8" ht="30" x14ac:dyDescent="0.2">
      <c r="A1994" s="709"/>
      <c r="B1994" s="714"/>
      <c r="C1994" s="73" t="s">
        <v>422</v>
      </c>
      <c r="D1994" s="182">
        <f>D2000+D2006+D2012</f>
        <v>0</v>
      </c>
      <c r="E1994" s="182">
        <f>E2000+E2006</f>
        <v>0</v>
      </c>
      <c r="F1994" s="360">
        <v>0</v>
      </c>
      <c r="G1994" s="219">
        <f t="shared" si="120"/>
        <v>0</v>
      </c>
      <c r="H1994" s="442"/>
    </row>
    <row r="1995" spans="1:8" ht="45" x14ac:dyDescent="0.2">
      <c r="A1995" s="710"/>
      <c r="B1995" s="726"/>
      <c r="C1995" s="73" t="s">
        <v>691</v>
      </c>
      <c r="D1995" s="182">
        <f>D2001+D2007+D2013</f>
        <v>0</v>
      </c>
      <c r="E1995" s="182">
        <f>E2001+E2007</f>
        <v>0</v>
      </c>
      <c r="F1995" s="360">
        <v>0</v>
      </c>
      <c r="G1995" s="219">
        <f t="shared" si="120"/>
        <v>0</v>
      </c>
      <c r="H1995" s="442"/>
    </row>
    <row r="1996" spans="1:8" ht="15" customHeight="1" x14ac:dyDescent="0.2">
      <c r="A1996" s="708" t="s">
        <v>226</v>
      </c>
      <c r="B1996" s="713" t="s">
        <v>702</v>
      </c>
      <c r="C1996" s="71" t="s">
        <v>420</v>
      </c>
      <c r="D1996" s="182">
        <f>D1997+D1998+D1999+D2000</f>
        <v>0</v>
      </c>
      <c r="E1996" s="182">
        <f>E1997+E1998+E1999+E2000</f>
        <v>0</v>
      </c>
      <c r="F1996" s="360">
        <v>0</v>
      </c>
      <c r="G1996" s="219">
        <f t="shared" si="120"/>
        <v>0</v>
      </c>
      <c r="H1996" s="444"/>
    </row>
    <row r="1997" spans="1:8" ht="45" x14ac:dyDescent="0.2">
      <c r="A1997" s="709"/>
      <c r="B1997" s="714"/>
      <c r="C1997" s="72" t="s">
        <v>354</v>
      </c>
      <c r="D1997" s="182">
        <v>0</v>
      </c>
      <c r="E1997" s="182">
        <v>0</v>
      </c>
      <c r="F1997" s="360">
        <v>0</v>
      </c>
      <c r="G1997" s="219">
        <v>0</v>
      </c>
      <c r="H1997" s="443"/>
    </row>
    <row r="1998" spans="1:8" ht="45" x14ac:dyDescent="0.2">
      <c r="A1998" s="709"/>
      <c r="B1998" s="714"/>
      <c r="C1998" s="73" t="s">
        <v>2</v>
      </c>
      <c r="D1998" s="182">
        <v>0</v>
      </c>
      <c r="E1998" s="182">
        <v>0</v>
      </c>
      <c r="F1998" s="360">
        <v>0</v>
      </c>
      <c r="G1998" s="219">
        <v>0</v>
      </c>
      <c r="H1998" s="445"/>
    </row>
    <row r="1999" spans="1:8" ht="48" customHeight="1" x14ac:dyDescent="0.2">
      <c r="A1999" s="709"/>
      <c r="B1999" s="714"/>
      <c r="C1999" s="73" t="s">
        <v>355</v>
      </c>
      <c r="D1999" s="182">
        <v>0</v>
      </c>
      <c r="E1999" s="182">
        <v>0</v>
      </c>
      <c r="F1999" s="360">
        <v>0</v>
      </c>
      <c r="G1999" s="219">
        <f>E1999</f>
        <v>0</v>
      </c>
      <c r="H1999" s="442"/>
    </row>
    <row r="2000" spans="1:8" ht="30" x14ac:dyDescent="0.2">
      <c r="A2000" s="709"/>
      <c r="B2000" s="714"/>
      <c r="C2000" s="73" t="s">
        <v>422</v>
      </c>
      <c r="D2000" s="182">
        <v>0</v>
      </c>
      <c r="E2000" s="182">
        <v>0</v>
      </c>
      <c r="F2000" s="360">
        <v>0</v>
      </c>
      <c r="G2000" s="219">
        <v>0</v>
      </c>
      <c r="H2000" s="442"/>
    </row>
    <row r="2001" spans="1:8" ht="45" x14ac:dyDescent="0.2">
      <c r="A2001" s="710"/>
      <c r="B2001" s="714"/>
      <c r="C2001" s="73" t="s">
        <v>691</v>
      </c>
      <c r="D2001" s="182">
        <v>0</v>
      </c>
      <c r="E2001" s="182">
        <v>0</v>
      </c>
      <c r="F2001" s="360">
        <v>0</v>
      </c>
      <c r="G2001" s="219">
        <v>0</v>
      </c>
      <c r="H2001" s="442"/>
    </row>
    <row r="2002" spans="1:8" ht="15" customHeight="1" x14ac:dyDescent="0.2">
      <c r="A2002" s="717" t="s">
        <v>703</v>
      </c>
      <c r="B2002" s="725" t="s">
        <v>704</v>
      </c>
      <c r="C2002" s="78" t="s">
        <v>420</v>
      </c>
      <c r="D2002" s="182">
        <f>D2003+D2004+D2005+D2006</f>
        <v>0</v>
      </c>
      <c r="E2002" s="182">
        <f>E2003+E2004+E2005+E2006</f>
        <v>0</v>
      </c>
      <c r="F2002" s="360">
        <v>0</v>
      </c>
      <c r="G2002" s="219">
        <f>G2003+G2004+G2005+G2006</f>
        <v>0</v>
      </c>
      <c r="H2002" s="442"/>
    </row>
    <row r="2003" spans="1:8" ht="45" x14ac:dyDescent="0.2">
      <c r="A2003" s="718"/>
      <c r="B2003" s="725"/>
      <c r="C2003" s="76" t="s">
        <v>354</v>
      </c>
      <c r="D2003" s="182">
        <v>0</v>
      </c>
      <c r="E2003" s="182">
        <v>0</v>
      </c>
      <c r="F2003" s="360">
        <v>0</v>
      </c>
      <c r="G2003" s="219">
        <v>0</v>
      </c>
      <c r="H2003" s="442"/>
    </row>
    <row r="2004" spans="1:8" ht="45" x14ac:dyDescent="0.2">
      <c r="A2004" s="718"/>
      <c r="B2004" s="725"/>
      <c r="C2004" s="77" t="s">
        <v>2</v>
      </c>
      <c r="D2004" s="182">
        <v>0</v>
      </c>
      <c r="E2004" s="182">
        <v>0</v>
      </c>
      <c r="F2004" s="360">
        <v>0</v>
      </c>
      <c r="G2004" s="219">
        <v>0</v>
      </c>
      <c r="H2004" s="442"/>
    </row>
    <row r="2005" spans="1:8" ht="30" x14ac:dyDescent="0.2">
      <c r="A2005" s="718"/>
      <c r="B2005" s="725"/>
      <c r="C2005" s="77" t="s">
        <v>355</v>
      </c>
      <c r="D2005" s="182">
        <v>0</v>
      </c>
      <c r="E2005" s="182">
        <v>0</v>
      </c>
      <c r="F2005" s="360">
        <v>0</v>
      </c>
      <c r="G2005" s="219">
        <v>0</v>
      </c>
      <c r="H2005" s="442"/>
    </row>
    <row r="2006" spans="1:8" ht="30" x14ac:dyDescent="0.2">
      <c r="A2006" s="718"/>
      <c r="B2006" s="725"/>
      <c r="C2006" s="77" t="s">
        <v>422</v>
      </c>
      <c r="D2006" s="182">
        <v>0</v>
      </c>
      <c r="E2006" s="182">
        <v>0</v>
      </c>
      <c r="F2006" s="360">
        <v>0</v>
      </c>
      <c r="G2006" s="219">
        <v>0</v>
      </c>
      <c r="H2006" s="442"/>
    </row>
    <row r="2007" spans="1:8" ht="132" customHeight="1" x14ac:dyDescent="0.2">
      <c r="A2007" s="719"/>
      <c r="B2007" s="725"/>
      <c r="C2007" s="77" t="s">
        <v>691</v>
      </c>
      <c r="D2007" s="182">
        <v>0</v>
      </c>
      <c r="E2007" s="182">
        <v>0</v>
      </c>
      <c r="F2007" s="360">
        <v>0</v>
      </c>
      <c r="G2007" s="219">
        <v>0</v>
      </c>
      <c r="H2007" s="442"/>
    </row>
    <row r="2008" spans="1:8" ht="15" customHeight="1" x14ac:dyDescent="0.2">
      <c r="A2008" s="723" t="s">
        <v>705</v>
      </c>
      <c r="B2008" s="725" t="s">
        <v>706</v>
      </c>
      <c r="C2008" s="78" t="s">
        <v>420</v>
      </c>
      <c r="D2008" s="182">
        <f>SUM(D2009:D2013)</f>
        <v>0</v>
      </c>
      <c r="E2008" s="182">
        <f>SUM(E2009:E2013)</f>
        <v>0</v>
      </c>
      <c r="F2008" s="360">
        <f>SUM(F2009:F2013)</f>
        <v>0</v>
      </c>
      <c r="G2008" s="219">
        <f>SUM(G2009:G2013)</f>
        <v>0</v>
      </c>
      <c r="H2008" s="442"/>
    </row>
    <row r="2009" spans="1:8" ht="45" x14ac:dyDescent="0.2">
      <c r="A2009" s="724"/>
      <c r="B2009" s="725"/>
      <c r="C2009" s="76" t="s">
        <v>354</v>
      </c>
      <c r="D2009" s="182">
        <v>0</v>
      </c>
      <c r="E2009" s="182">
        <v>0</v>
      </c>
      <c r="F2009" s="360">
        <v>0</v>
      </c>
      <c r="G2009" s="219">
        <v>0</v>
      </c>
      <c r="H2009" s="442"/>
    </row>
    <row r="2010" spans="1:8" ht="45" x14ac:dyDescent="0.2">
      <c r="A2010" s="724"/>
      <c r="B2010" s="725"/>
      <c r="C2010" s="77" t="s">
        <v>2</v>
      </c>
      <c r="D2010" s="182">
        <v>0</v>
      </c>
      <c r="E2010" s="182">
        <v>0</v>
      </c>
      <c r="F2010" s="360">
        <v>0</v>
      </c>
      <c r="G2010" s="219">
        <v>0</v>
      </c>
      <c r="H2010" s="442"/>
    </row>
    <row r="2011" spans="1:8" ht="30" x14ac:dyDescent="0.2">
      <c r="A2011" s="724"/>
      <c r="B2011" s="725"/>
      <c r="C2011" s="77" t="s">
        <v>355</v>
      </c>
      <c r="D2011" s="182">
        <v>0</v>
      </c>
      <c r="E2011" s="182">
        <v>0</v>
      </c>
      <c r="F2011" s="360">
        <v>0</v>
      </c>
      <c r="G2011" s="219">
        <v>0</v>
      </c>
      <c r="H2011" s="442"/>
    </row>
    <row r="2012" spans="1:8" ht="30" x14ac:dyDescent="0.2">
      <c r="A2012" s="724"/>
      <c r="B2012" s="725"/>
      <c r="C2012" s="77" t="s">
        <v>422</v>
      </c>
      <c r="D2012" s="182">
        <v>0</v>
      </c>
      <c r="E2012" s="182">
        <v>0</v>
      </c>
      <c r="F2012" s="360">
        <v>0</v>
      </c>
      <c r="G2012" s="219">
        <v>0</v>
      </c>
      <c r="H2012" s="442"/>
    </row>
    <row r="2013" spans="1:8" ht="45" x14ac:dyDescent="0.2">
      <c r="A2013" s="734"/>
      <c r="B2013" s="725"/>
      <c r="C2013" s="77" t="s">
        <v>691</v>
      </c>
      <c r="D2013" s="182">
        <v>0</v>
      </c>
      <c r="E2013" s="182">
        <v>0</v>
      </c>
      <c r="F2013" s="360">
        <v>0</v>
      </c>
      <c r="G2013" s="219">
        <v>0</v>
      </c>
      <c r="H2013" s="442"/>
    </row>
    <row r="2014" spans="1:8" ht="15" customHeight="1" x14ac:dyDescent="0.2">
      <c r="A2014" s="533" t="s">
        <v>1271</v>
      </c>
      <c r="B2014" s="534"/>
      <c r="C2014" s="534"/>
      <c r="D2014" s="534"/>
      <c r="E2014" s="534"/>
      <c r="F2014" s="534"/>
      <c r="G2014" s="534"/>
      <c r="H2014" s="535"/>
    </row>
    <row r="2015" spans="1:8" ht="30" x14ac:dyDescent="0.25">
      <c r="A2015" s="730"/>
      <c r="B2015" s="731" t="s">
        <v>357</v>
      </c>
      <c r="C2015" s="79" t="s">
        <v>420</v>
      </c>
      <c r="D2015" s="120">
        <f>D2016+D2017+D2018+D2019</f>
        <v>5132.1200000000008</v>
      </c>
      <c r="E2015" s="120">
        <f>E2016+E2017+E2018+E2019</f>
        <v>113.08000000000001</v>
      </c>
      <c r="F2015" s="357">
        <f>E2015/D2015*100</f>
        <v>2.2033779412796268</v>
      </c>
      <c r="G2015" s="217">
        <f t="shared" ref="G2015:G2029" si="121">E2015</f>
        <v>113.08000000000001</v>
      </c>
      <c r="H2015" s="440" t="s">
        <v>693</v>
      </c>
    </row>
    <row r="2016" spans="1:8" ht="42.75" x14ac:dyDescent="0.2">
      <c r="A2016" s="730"/>
      <c r="B2016" s="732"/>
      <c r="C2016" s="80" t="s">
        <v>354</v>
      </c>
      <c r="D2016" s="120">
        <f t="shared" ref="D2016:E2019" si="122">D2021+D2091</f>
        <v>0</v>
      </c>
      <c r="E2016" s="120">
        <f t="shared" si="122"/>
        <v>0</v>
      </c>
      <c r="F2016" s="357">
        <v>0</v>
      </c>
      <c r="G2016" s="217">
        <f t="shared" si="121"/>
        <v>0</v>
      </c>
      <c r="H2016" s="445"/>
    </row>
    <row r="2017" spans="1:8" ht="57" x14ac:dyDescent="0.25">
      <c r="A2017" s="730"/>
      <c r="B2017" s="732"/>
      <c r="C2017" s="81" t="s">
        <v>2</v>
      </c>
      <c r="D2017" s="120">
        <f>D2022+D2092</f>
        <v>2440.8200000000002</v>
      </c>
      <c r="E2017" s="120">
        <f t="shared" si="122"/>
        <v>113.08000000000001</v>
      </c>
      <c r="F2017" s="357">
        <f>E2017/D2017*100</f>
        <v>4.6328692816348607</v>
      </c>
      <c r="G2017" s="217">
        <f t="shared" si="121"/>
        <v>113.08000000000001</v>
      </c>
      <c r="H2017" s="441"/>
    </row>
    <row r="2018" spans="1:8" ht="57" x14ac:dyDescent="0.25">
      <c r="A2018" s="730"/>
      <c r="B2018" s="732"/>
      <c r="C2018" s="81" t="s">
        <v>355</v>
      </c>
      <c r="D2018" s="120">
        <f t="shared" si="122"/>
        <v>2691.3</v>
      </c>
      <c r="E2018" s="120">
        <f t="shared" si="122"/>
        <v>0</v>
      </c>
      <c r="F2018" s="357">
        <f>E2018/D2018*100</f>
        <v>0</v>
      </c>
      <c r="G2018" s="217">
        <f t="shared" si="121"/>
        <v>0</v>
      </c>
      <c r="H2018" s="441"/>
    </row>
    <row r="2019" spans="1:8" ht="28.5" x14ac:dyDescent="0.25">
      <c r="A2019" s="730"/>
      <c r="B2019" s="733"/>
      <c r="C2019" s="81" t="s">
        <v>422</v>
      </c>
      <c r="D2019" s="120">
        <f t="shared" si="122"/>
        <v>0</v>
      </c>
      <c r="E2019" s="120">
        <f t="shared" si="122"/>
        <v>0</v>
      </c>
      <c r="F2019" s="357">
        <v>0</v>
      </c>
      <c r="G2019" s="217">
        <f t="shared" si="121"/>
        <v>0</v>
      </c>
      <c r="H2019" s="441"/>
    </row>
    <row r="2020" spans="1:8" x14ac:dyDescent="0.2">
      <c r="A2020" s="699" t="s">
        <v>9</v>
      </c>
      <c r="B2020" s="729" t="s">
        <v>707</v>
      </c>
      <c r="C2020" s="71" t="s">
        <v>420</v>
      </c>
      <c r="D2020" s="26">
        <f>D2021+D2022+D2023+D2024</f>
        <v>5132.1200000000008</v>
      </c>
      <c r="E2020" s="26">
        <f>E2021+E2022+E2023+E2024</f>
        <v>113.08000000000001</v>
      </c>
      <c r="F2020" s="366">
        <f>E2020/D2020*100</f>
        <v>2.2033779412796268</v>
      </c>
      <c r="G2020" s="220">
        <f t="shared" si="121"/>
        <v>113.08000000000001</v>
      </c>
      <c r="H2020" s="444"/>
    </row>
    <row r="2021" spans="1:8" ht="45" x14ac:dyDescent="0.25">
      <c r="A2021" s="699"/>
      <c r="B2021" s="712"/>
      <c r="C2021" s="72" t="s">
        <v>354</v>
      </c>
      <c r="D2021" s="26">
        <f t="shared" ref="D2021:E2024" si="123">D2026+D2051+D2071</f>
        <v>0</v>
      </c>
      <c r="E2021" s="26">
        <f t="shared" si="123"/>
        <v>0</v>
      </c>
      <c r="F2021" s="366">
        <v>0</v>
      </c>
      <c r="G2021" s="220">
        <f t="shared" si="121"/>
        <v>0</v>
      </c>
      <c r="H2021" s="441"/>
    </row>
    <row r="2022" spans="1:8" ht="45" x14ac:dyDescent="0.25">
      <c r="A2022" s="699"/>
      <c r="B2022" s="712"/>
      <c r="C2022" s="73" t="s">
        <v>2</v>
      </c>
      <c r="D2022" s="26">
        <f t="shared" si="123"/>
        <v>2440.8200000000002</v>
      </c>
      <c r="E2022" s="26">
        <f>E2027+E2052+E2072</f>
        <v>113.08000000000001</v>
      </c>
      <c r="F2022" s="366">
        <f>E2022/D2022*100</f>
        <v>4.6328692816348607</v>
      </c>
      <c r="G2022" s="220">
        <f t="shared" si="121"/>
        <v>113.08000000000001</v>
      </c>
      <c r="H2022" s="441"/>
    </row>
    <row r="2023" spans="1:8" ht="30" x14ac:dyDescent="0.25">
      <c r="A2023" s="699"/>
      <c r="B2023" s="712"/>
      <c r="C2023" s="73" t="s">
        <v>355</v>
      </c>
      <c r="D2023" s="26">
        <f t="shared" si="123"/>
        <v>2691.3</v>
      </c>
      <c r="E2023" s="26">
        <f t="shared" si="123"/>
        <v>0</v>
      </c>
      <c r="F2023" s="366">
        <f>E2023/D2023*100</f>
        <v>0</v>
      </c>
      <c r="G2023" s="220">
        <f t="shared" si="121"/>
        <v>0</v>
      </c>
      <c r="H2023" s="441"/>
    </row>
    <row r="2024" spans="1:8" ht="30" x14ac:dyDescent="0.25">
      <c r="A2024" s="699"/>
      <c r="B2024" s="712"/>
      <c r="C2024" s="73" t="s">
        <v>422</v>
      </c>
      <c r="D2024" s="26">
        <f t="shared" si="123"/>
        <v>0</v>
      </c>
      <c r="E2024" s="26">
        <f t="shared" si="123"/>
        <v>0</v>
      </c>
      <c r="F2024" s="366">
        <v>0</v>
      </c>
      <c r="G2024" s="220">
        <f t="shared" si="121"/>
        <v>0</v>
      </c>
      <c r="H2024" s="441"/>
    </row>
    <row r="2025" spans="1:8" x14ac:dyDescent="0.25">
      <c r="A2025" s="708" t="s">
        <v>10</v>
      </c>
      <c r="B2025" s="713" t="s">
        <v>708</v>
      </c>
      <c r="C2025" s="71" t="s">
        <v>420</v>
      </c>
      <c r="D2025" s="26">
        <f>SUM(D2026:D2029)</f>
        <v>3529.3500000000004</v>
      </c>
      <c r="E2025" s="26">
        <f>SUM(E2026:E2029)</f>
        <v>43.35</v>
      </c>
      <c r="F2025" s="366">
        <f>E2025/D2025*100</f>
        <v>1.2282714947511579</v>
      </c>
      <c r="G2025" s="220">
        <f t="shared" si="121"/>
        <v>43.35</v>
      </c>
      <c r="H2025" s="441"/>
    </row>
    <row r="2026" spans="1:8" ht="45" x14ac:dyDescent="0.25">
      <c r="A2026" s="709"/>
      <c r="B2026" s="714"/>
      <c r="C2026" s="72" t="s">
        <v>354</v>
      </c>
      <c r="D2026" s="26">
        <f t="shared" ref="D2026:E2028" si="124">D2031+D2036+D2041+D2046</f>
        <v>0</v>
      </c>
      <c r="E2026" s="26">
        <f t="shared" si="124"/>
        <v>0</v>
      </c>
      <c r="F2026" s="366">
        <v>0</v>
      </c>
      <c r="G2026" s="220">
        <f t="shared" si="121"/>
        <v>0</v>
      </c>
      <c r="H2026" s="441"/>
    </row>
    <row r="2027" spans="1:8" ht="45" x14ac:dyDescent="0.2">
      <c r="A2027" s="709"/>
      <c r="B2027" s="714"/>
      <c r="C2027" s="73" t="s">
        <v>2</v>
      </c>
      <c r="D2027" s="26">
        <f t="shared" si="124"/>
        <v>838.05</v>
      </c>
      <c r="E2027" s="26">
        <f t="shared" si="124"/>
        <v>43.35</v>
      </c>
      <c r="F2027" s="366">
        <f>E2027/D2027*100</f>
        <v>5.1727223912654381</v>
      </c>
      <c r="G2027" s="220">
        <f t="shared" si="121"/>
        <v>43.35</v>
      </c>
      <c r="H2027" s="75"/>
    </row>
    <row r="2028" spans="1:8" ht="30" x14ac:dyDescent="0.2">
      <c r="A2028" s="709"/>
      <c r="B2028" s="714"/>
      <c r="C2028" s="73" t="s">
        <v>355</v>
      </c>
      <c r="D2028" s="26">
        <f t="shared" si="124"/>
        <v>2691.3</v>
      </c>
      <c r="E2028" s="26">
        <f>E2033</f>
        <v>0</v>
      </c>
      <c r="F2028" s="366">
        <f>E2028/D2028*100</f>
        <v>0</v>
      </c>
      <c r="G2028" s="220">
        <f t="shared" si="121"/>
        <v>0</v>
      </c>
      <c r="H2028" s="75"/>
    </row>
    <row r="2029" spans="1:8" ht="30" x14ac:dyDescent="0.25">
      <c r="A2029" s="710"/>
      <c r="B2029" s="726"/>
      <c r="C2029" s="73" t="s">
        <v>422</v>
      </c>
      <c r="D2029" s="26">
        <v>0</v>
      </c>
      <c r="E2029" s="26">
        <v>0</v>
      </c>
      <c r="F2029" s="366">
        <v>0</v>
      </c>
      <c r="G2029" s="220">
        <f t="shared" si="121"/>
        <v>0</v>
      </c>
      <c r="H2029" s="441"/>
    </row>
    <row r="2030" spans="1:8" x14ac:dyDescent="0.25">
      <c r="A2030" s="699" t="s">
        <v>11</v>
      </c>
      <c r="B2030" s="701" t="s">
        <v>709</v>
      </c>
      <c r="C2030" s="71" t="s">
        <v>420</v>
      </c>
      <c r="D2030" s="26">
        <f>D2031+D2032+D2033+D2034</f>
        <v>3250.55</v>
      </c>
      <c r="E2030" s="26">
        <f>E2031+E2032+E2033+E2034</f>
        <v>43.35</v>
      </c>
      <c r="F2030" s="366">
        <f>E2030/D2030*100</f>
        <v>1.3336204642291305</v>
      </c>
      <c r="G2030" s="220">
        <f>G2032</f>
        <v>43.35</v>
      </c>
      <c r="H2030" s="441"/>
    </row>
    <row r="2031" spans="1:8" ht="45" x14ac:dyDescent="0.25">
      <c r="A2031" s="699"/>
      <c r="B2031" s="701"/>
      <c r="C2031" s="72" t="s">
        <v>354</v>
      </c>
      <c r="D2031" s="26">
        <v>0</v>
      </c>
      <c r="E2031" s="26">
        <v>0</v>
      </c>
      <c r="F2031" s="366">
        <v>0</v>
      </c>
      <c r="G2031" s="220">
        <v>0</v>
      </c>
      <c r="H2031" s="441"/>
    </row>
    <row r="2032" spans="1:8" ht="45" x14ac:dyDescent="0.25">
      <c r="A2032" s="699"/>
      <c r="B2032" s="701"/>
      <c r="C2032" s="73" t="s">
        <v>2</v>
      </c>
      <c r="D2032" s="26">
        <v>559.25</v>
      </c>
      <c r="E2032" s="26">
        <v>43.35</v>
      </c>
      <c r="F2032" s="366">
        <f>E2032/D2032*100</f>
        <v>7.7514528386231563</v>
      </c>
      <c r="G2032" s="220">
        <f>E2032</f>
        <v>43.35</v>
      </c>
      <c r="H2032" s="441"/>
    </row>
    <row r="2033" spans="1:8" ht="30" x14ac:dyDescent="0.25">
      <c r="A2033" s="699"/>
      <c r="B2033" s="701"/>
      <c r="C2033" s="73" t="s">
        <v>355</v>
      </c>
      <c r="D2033" s="26">
        <v>2691.3</v>
      </c>
      <c r="E2033" s="26">
        <v>0</v>
      </c>
      <c r="F2033" s="366">
        <f>E2033/D2033*100</f>
        <v>0</v>
      </c>
      <c r="G2033" s="220">
        <f>E2033</f>
        <v>0</v>
      </c>
      <c r="H2033" s="441"/>
    </row>
    <row r="2034" spans="1:8" ht="30" x14ac:dyDescent="0.25">
      <c r="A2034" s="699"/>
      <c r="B2034" s="701"/>
      <c r="C2034" s="73" t="s">
        <v>422</v>
      </c>
      <c r="D2034" s="26">
        <v>0</v>
      </c>
      <c r="E2034" s="26">
        <v>0</v>
      </c>
      <c r="F2034" s="366">
        <v>0</v>
      </c>
      <c r="G2034" s="220">
        <v>0</v>
      </c>
      <c r="H2034" s="441"/>
    </row>
    <row r="2035" spans="1:8" x14ac:dyDescent="0.25">
      <c r="A2035" s="699" t="s">
        <v>112</v>
      </c>
      <c r="B2035" s="701" t="s">
        <v>710</v>
      </c>
      <c r="C2035" s="71" t="s">
        <v>420</v>
      </c>
      <c r="D2035" s="26">
        <f>D2036+D2037+D2038+D2039</f>
        <v>227.8</v>
      </c>
      <c r="E2035" s="26">
        <f>E2036+E2037+E2038+E2039</f>
        <v>0</v>
      </c>
      <c r="F2035" s="366">
        <f>E2035/D2035*100</f>
        <v>0</v>
      </c>
      <c r="G2035" s="220">
        <f>G2036+G2037+G2038+G2039</f>
        <v>0</v>
      </c>
      <c r="H2035" s="441"/>
    </row>
    <row r="2036" spans="1:8" ht="45" x14ac:dyDescent="0.25">
      <c r="A2036" s="699"/>
      <c r="B2036" s="701"/>
      <c r="C2036" s="72" t="s">
        <v>354</v>
      </c>
      <c r="D2036" s="26">
        <v>0</v>
      </c>
      <c r="E2036" s="26">
        <v>0</v>
      </c>
      <c r="F2036" s="366">
        <v>0</v>
      </c>
      <c r="G2036" s="220">
        <v>0</v>
      </c>
      <c r="H2036" s="441"/>
    </row>
    <row r="2037" spans="1:8" ht="45" x14ac:dyDescent="0.25">
      <c r="A2037" s="699"/>
      <c r="B2037" s="701"/>
      <c r="C2037" s="73" t="s">
        <v>2</v>
      </c>
      <c r="D2037" s="26">
        <v>227.8</v>
      </c>
      <c r="E2037" s="26">
        <v>0</v>
      </c>
      <c r="F2037" s="366">
        <f>E2037/D2037*100</f>
        <v>0</v>
      </c>
      <c r="G2037" s="220">
        <f>E2037</f>
        <v>0</v>
      </c>
      <c r="H2037" s="441"/>
    </row>
    <row r="2038" spans="1:8" ht="30" x14ac:dyDescent="0.25">
      <c r="A2038" s="699"/>
      <c r="B2038" s="701"/>
      <c r="C2038" s="73" t="s">
        <v>355</v>
      </c>
      <c r="D2038" s="26">
        <v>0</v>
      </c>
      <c r="E2038" s="26">
        <v>0</v>
      </c>
      <c r="F2038" s="366">
        <v>0</v>
      </c>
      <c r="G2038" s="220">
        <v>0</v>
      </c>
      <c r="H2038" s="441"/>
    </row>
    <row r="2039" spans="1:8" ht="30" x14ac:dyDescent="0.25">
      <c r="A2039" s="699"/>
      <c r="B2039" s="701"/>
      <c r="C2039" s="73" t="s">
        <v>422</v>
      </c>
      <c r="D2039" s="26">
        <v>0</v>
      </c>
      <c r="E2039" s="26">
        <v>0</v>
      </c>
      <c r="F2039" s="366">
        <v>0</v>
      </c>
      <c r="G2039" s="220">
        <v>0</v>
      </c>
      <c r="H2039" s="441"/>
    </row>
    <row r="2040" spans="1:8" x14ac:dyDescent="0.25">
      <c r="A2040" s="699" t="s">
        <v>115</v>
      </c>
      <c r="B2040" s="701" t="s">
        <v>711</v>
      </c>
      <c r="C2040" s="71" t="s">
        <v>420</v>
      </c>
      <c r="D2040" s="26">
        <f>D2041+D2042+D2043+D2044</f>
        <v>6.8</v>
      </c>
      <c r="E2040" s="26">
        <f>E2041+E2042+E2043+E2044</f>
        <v>0</v>
      </c>
      <c r="F2040" s="366">
        <f>E2040/D2040*100</f>
        <v>0</v>
      </c>
      <c r="G2040" s="220">
        <f>G2041+G2042+G2043+G2044</f>
        <v>0</v>
      </c>
      <c r="H2040" s="441"/>
    </row>
    <row r="2041" spans="1:8" ht="45" x14ac:dyDescent="0.25">
      <c r="A2041" s="699"/>
      <c r="B2041" s="701"/>
      <c r="C2041" s="72" t="s">
        <v>354</v>
      </c>
      <c r="D2041" s="26">
        <v>0</v>
      </c>
      <c r="E2041" s="26">
        <v>0</v>
      </c>
      <c r="F2041" s="366">
        <v>0</v>
      </c>
      <c r="G2041" s="220">
        <v>0</v>
      </c>
      <c r="H2041" s="441"/>
    </row>
    <row r="2042" spans="1:8" ht="45" x14ac:dyDescent="0.25">
      <c r="A2042" s="699"/>
      <c r="B2042" s="701"/>
      <c r="C2042" s="73" t="s">
        <v>2</v>
      </c>
      <c r="D2042" s="26">
        <v>6.8</v>
      </c>
      <c r="E2042" s="26">
        <v>0</v>
      </c>
      <c r="F2042" s="366">
        <f>E2042/D2042*100</f>
        <v>0</v>
      </c>
      <c r="G2042" s="220">
        <f>E2042</f>
        <v>0</v>
      </c>
      <c r="H2042" s="441"/>
    </row>
    <row r="2043" spans="1:8" ht="30" x14ac:dyDescent="0.25">
      <c r="A2043" s="699"/>
      <c r="B2043" s="701"/>
      <c r="C2043" s="73" t="s">
        <v>355</v>
      </c>
      <c r="D2043" s="26">
        <v>0</v>
      </c>
      <c r="E2043" s="26">
        <v>0</v>
      </c>
      <c r="F2043" s="366">
        <v>0</v>
      </c>
      <c r="G2043" s="220">
        <v>0</v>
      </c>
      <c r="H2043" s="441"/>
    </row>
    <row r="2044" spans="1:8" ht="30" x14ac:dyDescent="0.25">
      <c r="A2044" s="699"/>
      <c r="B2044" s="701"/>
      <c r="C2044" s="73" t="s">
        <v>422</v>
      </c>
      <c r="D2044" s="26">
        <v>0</v>
      </c>
      <c r="E2044" s="26">
        <v>0</v>
      </c>
      <c r="F2044" s="366">
        <v>0</v>
      </c>
      <c r="G2044" s="220">
        <v>0</v>
      </c>
      <c r="H2044" s="441"/>
    </row>
    <row r="2045" spans="1:8" x14ac:dyDescent="0.25">
      <c r="A2045" s="699" t="s">
        <v>118</v>
      </c>
      <c r="B2045" s="701" t="s">
        <v>712</v>
      </c>
      <c r="C2045" s="71" t="s">
        <v>420</v>
      </c>
      <c r="D2045" s="26">
        <f>D2046+D2047+D2048+D2049</f>
        <v>44.2</v>
      </c>
      <c r="E2045" s="26">
        <f>E2046+E2047+E2048+E2049</f>
        <v>0</v>
      </c>
      <c r="F2045" s="366">
        <f>E2045/D2045*100</f>
        <v>0</v>
      </c>
      <c r="G2045" s="220">
        <f>G2046+G2047+G2048+G2049</f>
        <v>0</v>
      </c>
      <c r="H2045" s="441"/>
    </row>
    <row r="2046" spans="1:8" ht="45" x14ac:dyDescent="0.25">
      <c r="A2046" s="699"/>
      <c r="B2046" s="701"/>
      <c r="C2046" s="72" t="s">
        <v>354</v>
      </c>
      <c r="D2046" s="26">
        <v>0</v>
      </c>
      <c r="E2046" s="26">
        <v>0</v>
      </c>
      <c r="F2046" s="366">
        <v>0</v>
      </c>
      <c r="G2046" s="220">
        <v>0</v>
      </c>
      <c r="H2046" s="441"/>
    </row>
    <row r="2047" spans="1:8" ht="45" x14ac:dyDescent="0.25">
      <c r="A2047" s="699"/>
      <c r="B2047" s="701"/>
      <c r="C2047" s="73" t="s">
        <v>2</v>
      </c>
      <c r="D2047" s="26">
        <v>44.2</v>
      </c>
      <c r="E2047" s="26">
        <v>0</v>
      </c>
      <c r="F2047" s="366">
        <v>0</v>
      </c>
      <c r="G2047" s="220">
        <f>E2047</f>
        <v>0</v>
      </c>
      <c r="H2047" s="441"/>
    </row>
    <row r="2048" spans="1:8" ht="30" x14ac:dyDescent="0.25">
      <c r="A2048" s="699"/>
      <c r="B2048" s="701"/>
      <c r="C2048" s="73" t="s">
        <v>355</v>
      </c>
      <c r="D2048" s="26">
        <v>0</v>
      </c>
      <c r="E2048" s="26">
        <v>0</v>
      </c>
      <c r="F2048" s="366">
        <v>0</v>
      </c>
      <c r="G2048" s="220">
        <v>0</v>
      </c>
      <c r="H2048" s="441"/>
    </row>
    <row r="2049" spans="1:8" ht="30" x14ac:dyDescent="0.25">
      <c r="A2049" s="699"/>
      <c r="B2049" s="701"/>
      <c r="C2049" s="73" t="s">
        <v>422</v>
      </c>
      <c r="D2049" s="26">
        <v>0</v>
      </c>
      <c r="E2049" s="26">
        <v>0</v>
      </c>
      <c r="F2049" s="366">
        <v>0</v>
      </c>
      <c r="G2049" s="220">
        <v>0</v>
      </c>
      <c r="H2049" s="441"/>
    </row>
    <row r="2050" spans="1:8" x14ac:dyDescent="0.25">
      <c r="A2050" s="708" t="s">
        <v>13</v>
      </c>
      <c r="B2050" s="713" t="s">
        <v>713</v>
      </c>
      <c r="C2050" s="71" t="s">
        <v>420</v>
      </c>
      <c r="D2050" s="26">
        <f>D2051+D2052+D2053+D2054</f>
        <v>1229.97</v>
      </c>
      <c r="E2050" s="26">
        <f>E2051+E2052+E2053+E2054</f>
        <v>49.730000000000004</v>
      </c>
      <c r="F2050" s="366">
        <f>E2050/D2050*100</f>
        <v>4.0431880452368754</v>
      </c>
      <c r="G2050" s="220">
        <f t="shared" ref="G2050:G2070" si="125">E2050</f>
        <v>49.730000000000004</v>
      </c>
      <c r="H2050" s="441"/>
    </row>
    <row r="2051" spans="1:8" ht="45" x14ac:dyDescent="0.25">
      <c r="A2051" s="709"/>
      <c r="B2051" s="714"/>
      <c r="C2051" s="72" t="s">
        <v>354</v>
      </c>
      <c r="D2051" s="26">
        <f t="shared" ref="D2051:E2054" si="126">D2056+D2061+D2066</f>
        <v>0</v>
      </c>
      <c r="E2051" s="26">
        <f t="shared" si="126"/>
        <v>0</v>
      </c>
      <c r="F2051" s="366">
        <v>0</v>
      </c>
      <c r="G2051" s="220">
        <f t="shared" si="125"/>
        <v>0</v>
      </c>
      <c r="H2051" s="441"/>
    </row>
    <row r="2052" spans="1:8" ht="45" x14ac:dyDescent="0.25">
      <c r="A2052" s="709"/>
      <c r="B2052" s="714"/>
      <c r="C2052" s="73" t="s">
        <v>2</v>
      </c>
      <c r="D2052" s="26">
        <f t="shared" si="126"/>
        <v>1229.97</v>
      </c>
      <c r="E2052" s="26">
        <f>E2057+E2062+E2067</f>
        <v>49.730000000000004</v>
      </c>
      <c r="F2052" s="366">
        <f>E2052/D2052*100</f>
        <v>4.0431880452368754</v>
      </c>
      <c r="G2052" s="220">
        <f t="shared" si="125"/>
        <v>49.730000000000004</v>
      </c>
      <c r="H2052" s="441"/>
    </row>
    <row r="2053" spans="1:8" ht="30" x14ac:dyDescent="0.25">
      <c r="A2053" s="709"/>
      <c r="B2053" s="714"/>
      <c r="C2053" s="73" t="s">
        <v>355</v>
      </c>
      <c r="D2053" s="26">
        <f t="shared" si="126"/>
        <v>0</v>
      </c>
      <c r="E2053" s="26">
        <f t="shared" si="126"/>
        <v>0</v>
      </c>
      <c r="F2053" s="366">
        <v>0</v>
      </c>
      <c r="G2053" s="220">
        <f t="shared" si="125"/>
        <v>0</v>
      </c>
      <c r="H2053" s="441"/>
    </row>
    <row r="2054" spans="1:8" ht="30" x14ac:dyDescent="0.25">
      <c r="A2054" s="710"/>
      <c r="B2054" s="726"/>
      <c r="C2054" s="73" t="s">
        <v>422</v>
      </c>
      <c r="D2054" s="26">
        <f t="shared" si="126"/>
        <v>0</v>
      </c>
      <c r="E2054" s="26">
        <f t="shared" si="126"/>
        <v>0</v>
      </c>
      <c r="F2054" s="366">
        <v>0</v>
      </c>
      <c r="G2054" s="220">
        <f t="shared" si="125"/>
        <v>0</v>
      </c>
      <c r="H2054" s="441"/>
    </row>
    <row r="2055" spans="1:8" x14ac:dyDescent="0.25">
      <c r="A2055" s="708" t="s">
        <v>192</v>
      </c>
      <c r="B2055" s="713" t="s">
        <v>714</v>
      </c>
      <c r="C2055" s="71" t="s">
        <v>420</v>
      </c>
      <c r="D2055" s="26">
        <f>SUM(D2056:D2059)</f>
        <v>970.2</v>
      </c>
      <c r="E2055" s="26">
        <f>SUM(E2056:E2059)</f>
        <v>22.57</v>
      </c>
      <c r="F2055" s="366">
        <f>E2055/D2055*100</f>
        <v>2.3263244691816123</v>
      </c>
      <c r="G2055" s="220">
        <f t="shared" si="125"/>
        <v>22.57</v>
      </c>
      <c r="H2055" s="441"/>
    </row>
    <row r="2056" spans="1:8" ht="45" x14ac:dyDescent="0.25">
      <c r="A2056" s="709"/>
      <c r="B2056" s="714"/>
      <c r="C2056" s="72" t="s">
        <v>354</v>
      </c>
      <c r="D2056" s="26">
        <v>0</v>
      </c>
      <c r="E2056" s="26">
        <v>0</v>
      </c>
      <c r="F2056" s="366">
        <v>0</v>
      </c>
      <c r="G2056" s="220">
        <f t="shared" si="125"/>
        <v>0</v>
      </c>
      <c r="H2056" s="441"/>
    </row>
    <row r="2057" spans="1:8" ht="45" x14ac:dyDescent="0.25">
      <c r="A2057" s="709"/>
      <c r="B2057" s="714"/>
      <c r="C2057" s="73" t="s">
        <v>2</v>
      </c>
      <c r="D2057" s="26">
        <v>970.2</v>
      </c>
      <c r="E2057" s="26">
        <v>22.57</v>
      </c>
      <c r="F2057" s="366">
        <f>E2057/D2057*100</f>
        <v>2.3263244691816123</v>
      </c>
      <c r="G2057" s="220">
        <f t="shared" si="125"/>
        <v>22.57</v>
      </c>
      <c r="H2057" s="441"/>
    </row>
    <row r="2058" spans="1:8" ht="30" x14ac:dyDescent="0.25">
      <c r="A2058" s="709"/>
      <c r="B2058" s="714"/>
      <c r="C2058" s="73" t="s">
        <v>355</v>
      </c>
      <c r="D2058" s="26">
        <v>0</v>
      </c>
      <c r="E2058" s="26">
        <v>0</v>
      </c>
      <c r="F2058" s="366">
        <v>0</v>
      </c>
      <c r="G2058" s="220">
        <f t="shared" si="125"/>
        <v>0</v>
      </c>
      <c r="H2058" s="441"/>
    </row>
    <row r="2059" spans="1:8" ht="30" x14ac:dyDescent="0.25">
      <c r="A2059" s="710"/>
      <c r="B2059" s="726"/>
      <c r="C2059" s="73" t="s">
        <v>422</v>
      </c>
      <c r="D2059" s="26">
        <v>0</v>
      </c>
      <c r="E2059" s="26">
        <v>0</v>
      </c>
      <c r="F2059" s="366">
        <v>0</v>
      </c>
      <c r="G2059" s="220">
        <f t="shared" si="125"/>
        <v>0</v>
      </c>
      <c r="H2059" s="441"/>
    </row>
    <row r="2060" spans="1:8" x14ac:dyDescent="0.25">
      <c r="A2060" s="708" t="s">
        <v>215</v>
      </c>
      <c r="B2060" s="713" t="s">
        <v>715</v>
      </c>
      <c r="C2060" s="71" t="s">
        <v>420</v>
      </c>
      <c r="D2060" s="26">
        <f>SUM(D2061:D2064)</f>
        <v>159</v>
      </c>
      <c r="E2060" s="26">
        <f>SUM(E2061:E2064)</f>
        <v>0</v>
      </c>
      <c r="F2060" s="366">
        <v>0</v>
      </c>
      <c r="G2060" s="220">
        <f t="shared" si="125"/>
        <v>0</v>
      </c>
      <c r="H2060" s="441"/>
    </row>
    <row r="2061" spans="1:8" ht="45" x14ac:dyDescent="0.25">
      <c r="A2061" s="709"/>
      <c r="B2061" s="714"/>
      <c r="C2061" s="72" t="s">
        <v>354</v>
      </c>
      <c r="D2061" s="26">
        <v>0</v>
      </c>
      <c r="E2061" s="26">
        <v>0</v>
      </c>
      <c r="F2061" s="366">
        <v>0</v>
      </c>
      <c r="G2061" s="220">
        <f t="shared" si="125"/>
        <v>0</v>
      </c>
      <c r="H2061" s="441"/>
    </row>
    <row r="2062" spans="1:8" ht="45" x14ac:dyDescent="0.25">
      <c r="A2062" s="709"/>
      <c r="B2062" s="714"/>
      <c r="C2062" s="73" t="s">
        <v>2</v>
      </c>
      <c r="D2062" s="26">
        <v>159</v>
      </c>
      <c r="E2062" s="26">
        <v>0</v>
      </c>
      <c r="F2062" s="366">
        <f>E2062/D2062*100</f>
        <v>0</v>
      </c>
      <c r="G2062" s="220">
        <f t="shared" si="125"/>
        <v>0</v>
      </c>
      <c r="H2062" s="441"/>
    </row>
    <row r="2063" spans="1:8" ht="30" x14ac:dyDescent="0.25">
      <c r="A2063" s="709"/>
      <c r="B2063" s="714"/>
      <c r="C2063" s="73" t="s">
        <v>355</v>
      </c>
      <c r="D2063" s="26">
        <v>0</v>
      </c>
      <c r="E2063" s="26">
        <v>0</v>
      </c>
      <c r="F2063" s="366">
        <v>0</v>
      </c>
      <c r="G2063" s="220">
        <f t="shared" si="125"/>
        <v>0</v>
      </c>
      <c r="H2063" s="441"/>
    </row>
    <row r="2064" spans="1:8" ht="30" x14ac:dyDescent="0.25">
      <c r="A2064" s="710"/>
      <c r="B2064" s="726"/>
      <c r="C2064" s="73" t="s">
        <v>422</v>
      </c>
      <c r="D2064" s="26">
        <v>0</v>
      </c>
      <c r="E2064" s="26">
        <v>0</v>
      </c>
      <c r="F2064" s="366">
        <v>0</v>
      </c>
      <c r="G2064" s="220">
        <f t="shared" si="125"/>
        <v>0</v>
      </c>
      <c r="H2064" s="441"/>
    </row>
    <row r="2065" spans="1:8" x14ac:dyDescent="0.25">
      <c r="A2065" s="708" t="s">
        <v>218</v>
      </c>
      <c r="B2065" s="713" t="s">
        <v>716</v>
      </c>
      <c r="C2065" s="71" t="s">
        <v>420</v>
      </c>
      <c r="D2065" s="26">
        <f>SUM(D2066:D2069)</f>
        <v>100.77</v>
      </c>
      <c r="E2065" s="26">
        <f>SUM(E2066:E2069)</f>
        <v>27.16</v>
      </c>
      <c r="F2065" s="366">
        <f>E2065/D2065*100</f>
        <v>26.952466011709834</v>
      </c>
      <c r="G2065" s="220">
        <f t="shared" si="125"/>
        <v>27.16</v>
      </c>
      <c r="H2065" s="441"/>
    </row>
    <row r="2066" spans="1:8" ht="45" x14ac:dyDescent="0.25">
      <c r="A2066" s="709"/>
      <c r="B2066" s="714"/>
      <c r="C2066" s="72" t="s">
        <v>354</v>
      </c>
      <c r="D2066" s="26">
        <v>0</v>
      </c>
      <c r="E2066" s="26">
        <v>0</v>
      </c>
      <c r="F2066" s="366">
        <v>0</v>
      </c>
      <c r="G2066" s="220">
        <f t="shared" si="125"/>
        <v>0</v>
      </c>
      <c r="H2066" s="441"/>
    </row>
    <row r="2067" spans="1:8" ht="45" x14ac:dyDescent="0.25">
      <c r="A2067" s="709"/>
      <c r="B2067" s="714"/>
      <c r="C2067" s="73" t="s">
        <v>2</v>
      </c>
      <c r="D2067" s="26">
        <v>100.77</v>
      </c>
      <c r="E2067" s="26">
        <v>27.16</v>
      </c>
      <c r="F2067" s="366">
        <f>E2067/D2067*100</f>
        <v>26.952466011709834</v>
      </c>
      <c r="G2067" s="220">
        <f t="shared" si="125"/>
        <v>27.16</v>
      </c>
      <c r="H2067" s="441"/>
    </row>
    <row r="2068" spans="1:8" ht="30" x14ac:dyDescent="0.25">
      <c r="A2068" s="709"/>
      <c r="B2068" s="714"/>
      <c r="C2068" s="73" t="s">
        <v>355</v>
      </c>
      <c r="D2068" s="26">
        <v>0</v>
      </c>
      <c r="E2068" s="26">
        <v>0</v>
      </c>
      <c r="F2068" s="366">
        <v>0</v>
      </c>
      <c r="G2068" s="220">
        <f t="shared" si="125"/>
        <v>0</v>
      </c>
      <c r="H2068" s="441"/>
    </row>
    <row r="2069" spans="1:8" ht="30" x14ac:dyDescent="0.25">
      <c r="A2069" s="710"/>
      <c r="B2069" s="726"/>
      <c r="C2069" s="73" t="s">
        <v>422</v>
      </c>
      <c r="D2069" s="26">
        <v>0</v>
      </c>
      <c r="E2069" s="26">
        <v>0</v>
      </c>
      <c r="F2069" s="366">
        <v>0</v>
      </c>
      <c r="G2069" s="220">
        <f t="shared" si="125"/>
        <v>0</v>
      </c>
      <c r="H2069" s="441"/>
    </row>
    <row r="2070" spans="1:8" x14ac:dyDescent="0.25">
      <c r="A2070" s="708" t="s">
        <v>224</v>
      </c>
      <c r="B2070" s="713" t="s">
        <v>717</v>
      </c>
      <c r="C2070" s="71" t="s">
        <v>420</v>
      </c>
      <c r="D2070" s="26">
        <f>SUM(D2071:D2074)</f>
        <v>372.8</v>
      </c>
      <c r="E2070" s="26">
        <f>SUM(E2071:E2074)</f>
        <v>20</v>
      </c>
      <c r="F2070" s="366">
        <f>E2070/D2070*100</f>
        <v>5.3648068669527902</v>
      </c>
      <c r="G2070" s="220">
        <f t="shared" si="125"/>
        <v>20</v>
      </c>
      <c r="H2070" s="441"/>
    </row>
    <row r="2071" spans="1:8" ht="45" x14ac:dyDescent="0.25">
      <c r="A2071" s="709"/>
      <c r="B2071" s="714"/>
      <c r="C2071" s="72" t="s">
        <v>354</v>
      </c>
      <c r="D2071" s="26">
        <f>D2076+D2081+D2086</f>
        <v>0</v>
      </c>
      <c r="E2071" s="26">
        <f>E2076+E2081+E2086</f>
        <v>0</v>
      </c>
      <c r="F2071" s="366">
        <v>0</v>
      </c>
      <c r="G2071" s="220">
        <v>0</v>
      </c>
      <c r="H2071" s="441"/>
    </row>
    <row r="2072" spans="1:8" ht="45" x14ac:dyDescent="0.25">
      <c r="A2072" s="709"/>
      <c r="B2072" s="714"/>
      <c r="C2072" s="73" t="s">
        <v>2</v>
      </c>
      <c r="D2072" s="26">
        <f>D2077+D2082+D2087</f>
        <v>372.8</v>
      </c>
      <c r="E2072" s="26">
        <f>E2077+E2082+E2087</f>
        <v>20</v>
      </c>
      <c r="F2072" s="366">
        <f>E2072/D2072*100</f>
        <v>5.3648068669527902</v>
      </c>
      <c r="G2072" s="220">
        <f>E2072</f>
        <v>20</v>
      </c>
      <c r="H2072" s="441"/>
    </row>
    <row r="2073" spans="1:8" ht="30" x14ac:dyDescent="0.25">
      <c r="A2073" s="709"/>
      <c r="B2073" s="714"/>
      <c r="C2073" s="73" t="s">
        <v>355</v>
      </c>
      <c r="D2073" s="26">
        <f>D2078+D2088</f>
        <v>0</v>
      </c>
      <c r="E2073" s="26">
        <f>E2078+E2088</f>
        <v>0</v>
      </c>
      <c r="F2073" s="366">
        <v>0</v>
      </c>
      <c r="G2073" s="220">
        <v>0</v>
      </c>
      <c r="H2073" s="441"/>
    </row>
    <row r="2074" spans="1:8" ht="30" x14ac:dyDescent="0.25">
      <c r="A2074" s="710"/>
      <c r="B2074" s="726"/>
      <c r="C2074" s="73" t="s">
        <v>422</v>
      </c>
      <c r="D2074" s="26">
        <f>D2079+D2083+D2089</f>
        <v>0</v>
      </c>
      <c r="E2074" s="26">
        <f>E2079+E2083+E2089</f>
        <v>0</v>
      </c>
      <c r="F2074" s="366">
        <v>0</v>
      </c>
      <c r="G2074" s="220">
        <v>0</v>
      </c>
      <c r="H2074" s="441"/>
    </row>
    <row r="2075" spans="1:8" x14ac:dyDescent="0.25">
      <c r="A2075" s="699" t="s">
        <v>226</v>
      </c>
      <c r="B2075" s="701" t="s">
        <v>718</v>
      </c>
      <c r="C2075" s="71" t="s">
        <v>420</v>
      </c>
      <c r="D2075" s="26">
        <f>D2076+D2077+D2078+D2079</f>
        <v>352.8</v>
      </c>
      <c r="E2075" s="26">
        <f>E2076+E2077+E2078+E2079</f>
        <v>0</v>
      </c>
      <c r="F2075" s="366">
        <f>E2075/D2075*100</f>
        <v>0</v>
      </c>
      <c r="G2075" s="220">
        <f>G2076+G2077+G2078+G2079</f>
        <v>0</v>
      </c>
      <c r="H2075" s="441"/>
    </row>
    <row r="2076" spans="1:8" ht="45" x14ac:dyDescent="0.25">
      <c r="A2076" s="699"/>
      <c r="B2076" s="701"/>
      <c r="C2076" s="72" t="s">
        <v>354</v>
      </c>
      <c r="D2076" s="26">
        <v>0</v>
      </c>
      <c r="E2076" s="26">
        <v>0</v>
      </c>
      <c r="F2076" s="366">
        <v>0</v>
      </c>
      <c r="G2076" s="220">
        <v>0</v>
      </c>
      <c r="H2076" s="441"/>
    </row>
    <row r="2077" spans="1:8" ht="45" x14ac:dyDescent="0.25">
      <c r="A2077" s="699"/>
      <c r="B2077" s="701"/>
      <c r="C2077" s="73" t="s">
        <v>2</v>
      </c>
      <c r="D2077" s="26">
        <v>352.8</v>
      </c>
      <c r="E2077" s="26">
        <v>0</v>
      </c>
      <c r="F2077" s="366">
        <f>E2077/D2077*100</f>
        <v>0</v>
      </c>
      <c r="G2077" s="220">
        <f>E2077</f>
        <v>0</v>
      </c>
      <c r="H2077" s="441"/>
    </row>
    <row r="2078" spans="1:8" ht="30" x14ac:dyDescent="0.25">
      <c r="A2078" s="699"/>
      <c r="B2078" s="701"/>
      <c r="C2078" s="73" t="s">
        <v>355</v>
      </c>
      <c r="D2078" s="26">
        <v>0</v>
      </c>
      <c r="E2078" s="26">
        <v>0</v>
      </c>
      <c r="F2078" s="366">
        <v>0</v>
      </c>
      <c r="G2078" s="220">
        <v>0</v>
      </c>
      <c r="H2078" s="441"/>
    </row>
    <row r="2079" spans="1:8" ht="30" x14ac:dyDescent="0.25">
      <c r="A2079" s="699"/>
      <c r="B2079" s="701"/>
      <c r="C2079" s="73" t="s">
        <v>422</v>
      </c>
      <c r="D2079" s="26">
        <v>0</v>
      </c>
      <c r="E2079" s="26">
        <v>0</v>
      </c>
      <c r="F2079" s="366">
        <v>0</v>
      </c>
      <c r="G2079" s="220">
        <v>0</v>
      </c>
      <c r="H2079" s="441"/>
    </row>
    <row r="2080" spans="1:8" x14ac:dyDescent="0.25">
      <c r="A2080" s="699" t="s">
        <v>703</v>
      </c>
      <c r="B2080" s="701" t="s">
        <v>719</v>
      </c>
      <c r="C2080" s="71" t="s">
        <v>420</v>
      </c>
      <c r="D2080" s="26">
        <f>D2081+D2082+D2083+D2084</f>
        <v>20</v>
      </c>
      <c r="E2080" s="26">
        <f>E2081+E2082+E2083+E2084</f>
        <v>20</v>
      </c>
      <c r="F2080" s="366">
        <f>E2080/D2080*100</f>
        <v>100</v>
      </c>
      <c r="G2080" s="220">
        <f>G2081+G2082+G2083+G2084</f>
        <v>20</v>
      </c>
      <c r="H2080" s="441"/>
    </row>
    <row r="2081" spans="1:8" ht="45" x14ac:dyDescent="0.25">
      <c r="A2081" s="699"/>
      <c r="B2081" s="701"/>
      <c r="C2081" s="72" t="s">
        <v>354</v>
      </c>
      <c r="D2081" s="26">
        <v>0</v>
      </c>
      <c r="E2081" s="26">
        <v>0</v>
      </c>
      <c r="F2081" s="366">
        <v>0</v>
      </c>
      <c r="G2081" s="220">
        <v>0</v>
      </c>
      <c r="H2081" s="441"/>
    </row>
    <row r="2082" spans="1:8" ht="45" x14ac:dyDescent="0.25">
      <c r="A2082" s="699"/>
      <c r="B2082" s="701"/>
      <c r="C2082" s="73" t="s">
        <v>2</v>
      </c>
      <c r="D2082" s="26">
        <v>20</v>
      </c>
      <c r="E2082" s="189">
        <v>20</v>
      </c>
      <c r="F2082" s="367">
        <f>E2082/D2082*100</f>
        <v>100</v>
      </c>
      <c r="G2082" s="220">
        <v>20</v>
      </c>
      <c r="H2082" s="441"/>
    </row>
    <row r="2083" spans="1:8" ht="30" x14ac:dyDescent="0.25">
      <c r="A2083" s="699"/>
      <c r="B2083" s="701"/>
      <c r="C2083" s="73" t="s">
        <v>355</v>
      </c>
      <c r="D2083" s="190">
        <v>0</v>
      </c>
      <c r="E2083" s="29">
        <v>0</v>
      </c>
      <c r="F2083" s="368">
        <v>0</v>
      </c>
      <c r="G2083" s="220">
        <v>0</v>
      </c>
      <c r="H2083" s="441"/>
    </row>
    <row r="2084" spans="1:8" ht="30" x14ac:dyDescent="0.25">
      <c r="A2084" s="699"/>
      <c r="B2084" s="701"/>
      <c r="C2084" s="73" t="s">
        <v>422</v>
      </c>
      <c r="D2084" s="26">
        <v>0</v>
      </c>
      <c r="E2084" s="191">
        <v>0</v>
      </c>
      <c r="F2084" s="369">
        <v>0</v>
      </c>
      <c r="G2084" s="220">
        <v>0</v>
      </c>
      <c r="H2084" s="441"/>
    </row>
    <row r="2085" spans="1:8" x14ac:dyDescent="0.25">
      <c r="A2085" s="699" t="s">
        <v>705</v>
      </c>
      <c r="B2085" s="701" t="s">
        <v>720</v>
      </c>
      <c r="C2085" s="71" t="s">
        <v>420</v>
      </c>
      <c r="D2085" s="26">
        <f>D2086+D2087+D2088+D2089</f>
        <v>0</v>
      </c>
      <c r="E2085" s="26">
        <v>0</v>
      </c>
      <c r="F2085" s="366">
        <v>0</v>
      </c>
      <c r="G2085" s="220">
        <f>G2086+G2087+G2088+G2089</f>
        <v>0</v>
      </c>
      <c r="H2085" s="441"/>
    </row>
    <row r="2086" spans="1:8" ht="45" x14ac:dyDescent="0.25">
      <c r="A2086" s="699"/>
      <c r="B2086" s="701"/>
      <c r="C2086" s="72" t="s">
        <v>354</v>
      </c>
      <c r="D2086" s="26">
        <v>0</v>
      </c>
      <c r="E2086" s="26">
        <v>0</v>
      </c>
      <c r="F2086" s="366">
        <v>0</v>
      </c>
      <c r="G2086" s="220">
        <v>0</v>
      </c>
      <c r="H2086" s="441"/>
    </row>
    <row r="2087" spans="1:8" ht="45" x14ac:dyDescent="0.25">
      <c r="A2087" s="699"/>
      <c r="B2087" s="701"/>
      <c r="C2087" s="73" t="s">
        <v>2</v>
      </c>
      <c r="D2087" s="26">
        <v>0</v>
      </c>
      <c r="E2087" s="26">
        <v>0</v>
      </c>
      <c r="F2087" s="366">
        <v>0</v>
      </c>
      <c r="G2087" s="220">
        <f>E2087</f>
        <v>0</v>
      </c>
      <c r="H2087" s="441"/>
    </row>
    <row r="2088" spans="1:8" ht="30" x14ac:dyDescent="0.25">
      <c r="A2088" s="699"/>
      <c r="B2088" s="701"/>
      <c r="C2088" s="73" t="s">
        <v>355</v>
      </c>
      <c r="D2088" s="26">
        <v>0</v>
      </c>
      <c r="E2088" s="26">
        <v>0</v>
      </c>
      <c r="F2088" s="366">
        <v>0</v>
      </c>
      <c r="G2088" s="220">
        <v>0</v>
      </c>
      <c r="H2088" s="441"/>
    </row>
    <row r="2089" spans="1:8" ht="30" x14ac:dyDescent="0.25">
      <c r="A2089" s="699"/>
      <c r="B2089" s="701"/>
      <c r="C2089" s="74" t="s">
        <v>422</v>
      </c>
      <c r="D2089" s="26">
        <v>0</v>
      </c>
      <c r="E2089" s="26">
        <v>0</v>
      </c>
      <c r="F2089" s="366">
        <v>0</v>
      </c>
      <c r="G2089" s="220">
        <v>0</v>
      </c>
      <c r="H2089" s="441"/>
    </row>
    <row r="2090" spans="1:8" x14ac:dyDescent="0.2">
      <c r="A2090" s="708">
        <v>2</v>
      </c>
      <c r="B2090" s="727" t="s">
        <v>721</v>
      </c>
      <c r="C2090" s="71" t="s">
        <v>420</v>
      </c>
      <c r="D2090" s="192">
        <f>SUM(D2091:D2094)</f>
        <v>0</v>
      </c>
      <c r="E2090" s="26">
        <f>SUM(E2091:E2094)</f>
        <v>0</v>
      </c>
      <c r="F2090" s="366">
        <v>0</v>
      </c>
      <c r="G2090" s="220">
        <f t="shared" ref="G2090:G2114" si="127">E2090</f>
        <v>0</v>
      </c>
      <c r="H2090" s="444"/>
    </row>
    <row r="2091" spans="1:8" ht="45" x14ac:dyDescent="0.25">
      <c r="A2091" s="709"/>
      <c r="B2091" s="728"/>
      <c r="C2091" s="72" t="s">
        <v>354</v>
      </c>
      <c r="D2091" s="192">
        <v>0</v>
      </c>
      <c r="E2091" s="26">
        <f>E2096</f>
        <v>0</v>
      </c>
      <c r="F2091" s="366">
        <v>0</v>
      </c>
      <c r="G2091" s="220">
        <f t="shared" si="127"/>
        <v>0</v>
      </c>
      <c r="H2091" s="441"/>
    </row>
    <row r="2092" spans="1:8" ht="45" x14ac:dyDescent="0.25">
      <c r="A2092" s="709"/>
      <c r="B2092" s="728"/>
      <c r="C2092" s="73" t="s">
        <v>2</v>
      </c>
      <c r="D2092" s="192">
        <v>0</v>
      </c>
      <c r="E2092" s="26">
        <f>E2097</f>
        <v>0</v>
      </c>
      <c r="F2092" s="366">
        <v>0</v>
      </c>
      <c r="G2092" s="220">
        <f t="shared" si="127"/>
        <v>0</v>
      </c>
      <c r="H2092" s="441"/>
    </row>
    <row r="2093" spans="1:8" ht="30" x14ac:dyDescent="0.25">
      <c r="A2093" s="709"/>
      <c r="B2093" s="728"/>
      <c r="C2093" s="73" t="s">
        <v>355</v>
      </c>
      <c r="D2093" s="192">
        <v>0</v>
      </c>
      <c r="E2093" s="26">
        <f>E2098</f>
        <v>0</v>
      </c>
      <c r="F2093" s="366">
        <v>0</v>
      </c>
      <c r="G2093" s="220">
        <f t="shared" si="127"/>
        <v>0</v>
      </c>
      <c r="H2093" s="441"/>
    </row>
    <row r="2094" spans="1:8" ht="30" x14ac:dyDescent="0.25">
      <c r="A2094" s="710"/>
      <c r="B2094" s="711"/>
      <c r="C2094" s="74" t="s">
        <v>422</v>
      </c>
      <c r="D2094" s="192">
        <v>0</v>
      </c>
      <c r="E2094" s="26">
        <f>E2099</f>
        <v>0</v>
      </c>
      <c r="F2094" s="366">
        <v>0</v>
      </c>
      <c r="G2094" s="220">
        <f t="shared" si="127"/>
        <v>0</v>
      </c>
      <c r="H2094" s="441"/>
    </row>
    <row r="2095" spans="1:8" x14ac:dyDescent="0.25">
      <c r="A2095" s="708" t="s">
        <v>16</v>
      </c>
      <c r="B2095" s="713" t="s">
        <v>722</v>
      </c>
      <c r="C2095" s="71" t="s">
        <v>420</v>
      </c>
      <c r="D2095" s="192">
        <f>SUM(D2096:D2099)</f>
        <v>0</v>
      </c>
      <c r="E2095" s="192">
        <f>SUM(E2096:E2099)</f>
        <v>0</v>
      </c>
      <c r="F2095" s="366">
        <v>0</v>
      </c>
      <c r="G2095" s="220">
        <f t="shared" si="127"/>
        <v>0</v>
      </c>
      <c r="H2095" s="441"/>
    </row>
    <row r="2096" spans="1:8" ht="45" x14ac:dyDescent="0.25">
      <c r="A2096" s="709"/>
      <c r="B2096" s="714"/>
      <c r="C2096" s="72" t="s">
        <v>354</v>
      </c>
      <c r="D2096" s="192">
        <f t="shared" ref="D2096:E2099" si="128">D2101</f>
        <v>0</v>
      </c>
      <c r="E2096" s="26">
        <f t="shared" si="128"/>
        <v>0</v>
      </c>
      <c r="F2096" s="366">
        <v>0</v>
      </c>
      <c r="G2096" s="220">
        <f t="shared" si="127"/>
        <v>0</v>
      </c>
      <c r="H2096" s="441"/>
    </row>
    <row r="2097" spans="1:8" ht="45" x14ac:dyDescent="0.25">
      <c r="A2097" s="709"/>
      <c r="B2097" s="714"/>
      <c r="C2097" s="73" t="s">
        <v>2</v>
      </c>
      <c r="D2097" s="192">
        <f t="shared" si="128"/>
        <v>0</v>
      </c>
      <c r="E2097" s="26">
        <f t="shared" si="128"/>
        <v>0</v>
      </c>
      <c r="F2097" s="366">
        <v>0</v>
      </c>
      <c r="G2097" s="220">
        <f t="shared" si="127"/>
        <v>0</v>
      </c>
      <c r="H2097" s="441"/>
    </row>
    <row r="2098" spans="1:8" ht="30" x14ac:dyDescent="0.25">
      <c r="A2098" s="709"/>
      <c r="B2098" s="714"/>
      <c r="C2098" s="73" t="s">
        <v>355</v>
      </c>
      <c r="D2098" s="192">
        <f t="shared" si="128"/>
        <v>0</v>
      </c>
      <c r="E2098" s="26">
        <f t="shared" si="128"/>
        <v>0</v>
      </c>
      <c r="F2098" s="366">
        <v>0</v>
      </c>
      <c r="G2098" s="220">
        <f t="shared" si="127"/>
        <v>0</v>
      </c>
      <c r="H2098" s="441"/>
    </row>
    <row r="2099" spans="1:8" ht="30" x14ac:dyDescent="0.25">
      <c r="A2099" s="710"/>
      <c r="B2099" s="726"/>
      <c r="C2099" s="74" t="s">
        <v>422</v>
      </c>
      <c r="D2099" s="192">
        <f t="shared" si="128"/>
        <v>0</v>
      </c>
      <c r="E2099" s="26">
        <f t="shared" si="128"/>
        <v>0</v>
      </c>
      <c r="F2099" s="366">
        <v>0</v>
      </c>
      <c r="G2099" s="220">
        <f t="shared" si="127"/>
        <v>0</v>
      </c>
      <c r="H2099" s="441"/>
    </row>
    <row r="2100" spans="1:8" x14ac:dyDescent="0.25">
      <c r="A2100" s="708" t="s">
        <v>17</v>
      </c>
      <c r="B2100" s="713" t="s">
        <v>723</v>
      </c>
      <c r="C2100" s="71" t="s">
        <v>420</v>
      </c>
      <c r="D2100" s="192">
        <f>SUM(D2101:D2104)</f>
        <v>0</v>
      </c>
      <c r="E2100" s="26">
        <f>SUM(E2101:E2104)</f>
        <v>0</v>
      </c>
      <c r="F2100" s="366">
        <v>0</v>
      </c>
      <c r="G2100" s="220">
        <f t="shared" si="127"/>
        <v>0</v>
      </c>
      <c r="H2100" s="441"/>
    </row>
    <row r="2101" spans="1:8" ht="45" x14ac:dyDescent="0.25">
      <c r="A2101" s="709"/>
      <c r="B2101" s="714"/>
      <c r="C2101" s="72" t="s">
        <v>354</v>
      </c>
      <c r="D2101" s="192">
        <v>0</v>
      </c>
      <c r="E2101" s="26">
        <v>0</v>
      </c>
      <c r="F2101" s="366">
        <v>0</v>
      </c>
      <c r="G2101" s="220">
        <f t="shared" si="127"/>
        <v>0</v>
      </c>
      <c r="H2101" s="441"/>
    </row>
    <row r="2102" spans="1:8" ht="45" x14ac:dyDescent="0.25">
      <c r="A2102" s="709"/>
      <c r="B2102" s="714"/>
      <c r="C2102" s="73" t="s">
        <v>2</v>
      </c>
      <c r="D2102" s="192">
        <v>0</v>
      </c>
      <c r="E2102" s="26">
        <v>0</v>
      </c>
      <c r="F2102" s="366">
        <v>0</v>
      </c>
      <c r="G2102" s="220">
        <f t="shared" si="127"/>
        <v>0</v>
      </c>
      <c r="H2102" s="441"/>
    </row>
    <row r="2103" spans="1:8" ht="30" x14ac:dyDescent="0.25">
      <c r="A2103" s="709"/>
      <c r="B2103" s="714"/>
      <c r="C2103" s="73" t="s">
        <v>355</v>
      </c>
      <c r="D2103" s="192">
        <v>0</v>
      </c>
      <c r="E2103" s="26">
        <v>0</v>
      </c>
      <c r="F2103" s="366">
        <v>0</v>
      </c>
      <c r="G2103" s="220">
        <f t="shared" si="127"/>
        <v>0</v>
      </c>
      <c r="H2103" s="441"/>
    </row>
    <row r="2104" spans="1:8" ht="30" x14ac:dyDescent="0.25">
      <c r="A2104" s="709"/>
      <c r="B2104" s="714"/>
      <c r="C2104" s="74" t="s">
        <v>422</v>
      </c>
      <c r="D2104" s="193">
        <v>0</v>
      </c>
      <c r="E2104" s="189">
        <v>0</v>
      </c>
      <c r="F2104" s="367">
        <v>0</v>
      </c>
      <c r="G2104" s="220">
        <f t="shared" si="127"/>
        <v>0</v>
      </c>
      <c r="H2104" s="441"/>
    </row>
    <row r="2105" spans="1:8" x14ac:dyDescent="0.25">
      <c r="A2105" s="708" t="s">
        <v>172</v>
      </c>
      <c r="B2105" s="713" t="s">
        <v>724</v>
      </c>
      <c r="C2105" s="71" t="s">
        <v>420</v>
      </c>
      <c r="D2105" s="192">
        <f>SUM(D2106:D2109)</f>
        <v>0</v>
      </c>
      <c r="E2105" s="192">
        <f>SUM(E2106:E2109)</f>
        <v>0</v>
      </c>
      <c r="F2105" s="366">
        <v>0</v>
      </c>
      <c r="G2105" s="220">
        <f t="shared" si="127"/>
        <v>0</v>
      </c>
      <c r="H2105" s="441"/>
    </row>
    <row r="2106" spans="1:8" ht="45" x14ac:dyDescent="0.25">
      <c r="A2106" s="709"/>
      <c r="B2106" s="714"/>
      <c r="C2106" s="72" t="s">
        <v>354</v>
      </c>
      <c r="D2106" s="192">
        <f t="shared" ref="D2106:E2109" si="129">D2111</f>
        <v>0</v>
      </c>
      <c r="E2106" s="26">
        <f t="shared" si="129"/>
        <v>0</v>
      </c>
      <c r="F2106" s="366">
        <v>0</v>
      </c>
      <c r="G2106" s="220">
        <f t="shared" si="127"/>
        <v>0</v>
      </c>
      <c r="H2106" s="441"/>
    </row>
    <row r="2107" spans="1:8" ht="45" x14ac:dyDescent="0.25">
      <c r="A2107" s="709"/>
      <c r="B2107" s="714"/>
      <c r="C2107" s="73" t="s">
        <v>2</v>
      </c>
      <c r="D2107" s="192">
        <f t="shared" si="129"/>
        <v>0</v>
      </c>
      <c r="E2107" s="26">
        <f t="shared" si="129"/>
        <v>0</v>
      </c>
      <c r="F2107" s="366">
        <v>0</v>
      </c>
      <c r="G2107" s="220">
        <f t="shared" si="127"/>
        <v>0</v>
      </c>
      <c r="H2107" s="441"/>
    </row>
    <row r="2108" spans="1:8" ht="30" x14ac:dyDescent="0.25">
      <c r="A2108" s="709"/>
      <c r="B2108" s="714"/>
      <c r="C2108" s="73" t="s">
        <v>355</v>
      </c>
      <c r="D2108" s="192">
        <f t="shared" si="129"/>
        <v>0</v>
      </c>
      <c r="E2108" s="26">
        <f t="shared" si="129"/>
        <v>0</v>
      </c>
      <c r="F2108" s="366">
        <v>0</v>
      </c>
      <c r="G2108" s="220">
        <f t="shared" si="127"/>
        <v>0</v>
      </c>
      <c r="H2108" s="441"/>
    </row>
    <row r="2109" spans="1:8" ht="30" x14ac:dyDescent="0.25">
      <c r="A2109" s="710"/>
      <c r="B2109" s="726"/>
      <c r="C2109" s="74" t="s">
        <v>422</v>
      </c>
      <c r="D2109" s="192">
        <f t="shared" si="129"/>
        <v>0</v>
      </c>
      <c r="E2109" s="26">
        <f t="shared" si="129"/>
        <v>0</v>
      </c>
      <c r="F2109" s="366">
        <v>0</v>
      </c>
      <c r="G2109" s="220">
        <f t="shared" si="127"/>
        <v>0</v>
      </c>
      <c r="H2109" s="441"/>
    </row>
    <row r="2110" spans="1:8" x14ac:dyDescent="0.25">
      <c r="A2110" s="708" t="s">
        <v>175</v>
      </c>
      <c r="B2110" s="713" t="s">
        <v>725</v>
      </c>
      <c r="C2110" s="71" t="s">
        <v>420</v>
      </c>
      <c r="D2110" s="192">
        <f>SUM(D2111:D2114)</f>
        <v>0</v>
      </c>
      <c r="E2110" s="26">
        <f>SUM(E2111:E2114)</f>
        <v>0</v>
      </c>
      <c r="F2110" s="366">
        <v>0</v>
      </c>
      <c r="G2110" s="220">
        <f t="shared" si="127"/>
        <v>0</v>
      </c>
      <c r="H2110" s="441"/>
    </row>
    <row r="2111" spans="1:8" ht="45" x14ac:dyDescent="0.25">
      <c r="A2111" s="709"/>
      <c r="B2111" s="714"/>
      <c r="C2111" s="72" t="s">
        <v>354</v>
      </c>
      <c r="D2111" s="192">
        <v>0</v>
      </c>
      <c r="E2111" s="26">
        <v>0</v>
      </c>
      <c r="F2111" s="366">
        <v>0</v>
      </c>
      <c r="G2111" s="220">
        <f t="shared" si="127"/>
        <v>0</v>
      </c>
      <c r="H2111" s="441"/>
    </row>
    <row r="2112" spans="1:8" ht="45" x14ac:dyDescent="0.25">
      <c r="A2112" s="709"/>
      <c r="B2112" s="714"/>
      <c r="C2112" s="73" t="s">
        <v>2</v>
      </c>
      <c r="D2112" s="192">
        <v>0</v>
      </c>
      <c r="E2112" s="26">
        <v>0</v>
      </c>
      <c r="F2112" s="366">
        <v>0</v>
      </c>
      <c r="G2112" s="220">
        <f t="shared" si="127"/>
        <v>0</v>
      </c>
      <c r="H2112" s="441"/>
    </row>
    <row r="2113" spans="1:8" ht="30" x14ac:dyDescent="0.25">
      <c r="A2113" s="709"/>
      <c r="B2113" s="714"/>
      <c r="C2113" s="73" t="s">
        <v>355</v>
      </c>
      <c r="D2113" s="192">
        <v>0</v>
      </c>
      <c r="E2113" s="26">
        <v>0</v>
      </c>
      <c r="F2113" s="366">
        <v>0</v>
      </c>
      <c r="G2113" s="220">
        <f t="shared" si="127"/>
        <v>0</v>
      </c>
      <c r="H2113" s="441"/>
    </row>
    <row r="2114" spans="1:8" ht="30" x14ac:dyDescent="0.25">
      <c r="A2114" s="709"/>
      <c r="B2114" s="714"/>
      <c r="C2114" s="74" t="s">
        <v>422</v>
      </c>
      <c r="D2114" s="193">
        <v>0</v>
      </c>
      <c r="E2114" s="189">
        <v>0</v>
      </c>
      <c r="F2114" s="367">
        <v>0</v>
      </c>
      <c r="G2114" s="220">
        <f t="shared" si="127"/>
        <v>0</v>
      </c>
      <c r="H2114" s="441"/>
    </row>
    <row r="2115" spans="1:8" ht="24" customHeight="1" x14ac:dyDescent="0.2">
      <c r="A2115" s="533" t="s">
        <v>726</v>
      </c>
      <c r="B2115" s="534"/>
      <c r="C2115" s="534"/>
      <c r="D2115" s="534"/>
      <c r="E2115" s="534"/>
      <c r="F2115" s="534"/>
      <c r="G2115" s="534"/>
      <c r="H2115" s="535"/>
    </row>
    <row r="2116" spans="1:8" x14ac:dyDescent="0.25">
      <c r="A2116" s="710"/>
      <c r="B2116" s="729" t="s">
        <v>357</v>
      </c>
      <c r="C2116" s="82" t="s">
        <v>420</v>
      </c>
      <c r="D2116" s="179">
        <f>D2117+D2118+D2119+D2120</f>
        <v>0</v>
      </c>
      <c r="E2116" s="179">
        <f>E2117+E2118+E2119+E2120</f>
        <v>0</v>
      </c>
      <c r="F2116" s="370">
        <v>0</v>
      </c>
      <c r="G2116" s="217">
        <f>G2117+G2118+G2119+G2120</f>
        <v>0</v>
      </c>
      <c r="H2116" s="441"/>
    </row>
    <row r="2117" spans="1:8" ht="42.75" x14ac:dyDescent="0.25">
      <c r="A2117" s="699"/>
      <c r="B2117" s="701"/>
      <c r="C2117" s="69" t="s">
        <v>354</v>
      </c>
      <c r="D2117" s="120">
        <f>SUM(D2122+D2167)</f>
        <v>0</v>
      </c>
      <c r="E2117" s="120">
        <v>0</v>
      </c>
      <c r="F2117" s="357">
        <v>0</v>
      </c>
      <c r="G2117" s="217">
        <v>0</v>
      </c>
      <c r="H2117" s="441"/>
    </row>
    <row r="2118" spans="1:8" ht="57" x14ac:dyDescent="0.25">
      <c r="A2118" s="699"/>
      <c r="B2118" s="701"/>
      <c r="C2118" s="70" t="s">
        <v>2</v>
      </c>
      <c r="D2118" s="120">
        <f>SUM(D2123+D2168)</f>
        <v>0</v>
      </c>
      <c r="E2118" s="120">
        <v>0</v>
      </c>
      <c r="F2118" s="357">
        <v>0</v>
      </c>
      <c r="G2118" s="217">
        <v>0</v>
      </c>
      <c r="H2118" s="441"/>
    </row>
    <row r="2119" spans="1:8" ht="57" x14ac:dyDescent="0.25">
      <c r="A2119" s="699"/>
      <c r="B2119" s="701"/>
      <c r="C2119" s="70" t="s">
        <v>355</v>
      </c>
      <c r="D2119" s="120">
        <f>SUM(D2124+D2169)</f>
        <v>0</v>
      </c>
      <c r="E2119" s="120">
        <v>0</v>
      </c>
      <c r="F2119" s="357">
        <v>0</v>
      </c>
      <c r="G2119" s="217">
        <v>0</v>
      </c>
      <c r="H2119" s="441"/>
    </row>
    <row r="2120" spans="1:8" ht="28.5" x14ac:dyDescent="0.25">
      <c r="A2120" s="699"/>
      <c r="B2120" s="701"/>
      <c r="C2120" s="70" t="s">
        <v>422</v>
      </c>
      <c r="D2120" s="120">
        <f>SUM(D2125+D2170)</f>
        <v>0</v>
      </c>
      <c r="E2120" s="120">
        <v>0</v>
      </c>
      <c r="F2120" s="357">
        <v>0</v>
      </c>
      <c r="G2120" s="217">
        <v>0</v>
      </c>
      <c r="H2120" s="441"/>
    </row>
    <row r="2121" spans="1:8" x14ac:dyDescent="0.25">
      <c r="A2121" s="699" t="s">
        <v>9</v>
      </c>
      <c r="B2121" s="712" t="s">
        <v>727</v>
      </c>
      <c r="C2121" s="71" t="s">
        <v>420</v>
      </c>
      <c r="D2121" s="26">
        <f>D2122+D2123+D2124+D2125</f>
        <v>0</v>
      </c>
      <c r="E2121" s="26">
        <v>0</v>
      </c>
      <c r="F2121" s="366">
        <v>0</v>
      </c>
      <c r="G2121" s="220">
        <v>0</v>
      </c>
      <c r="H2121" s="441"/>
    </row>
    <row r="2122" spans="1:8" ht="45" x14ac:dyDescent="0.25">
      <c r="A2122" s="699"/>
      <c r="B2122" s="712"/>
      <c r="C2122" s="72" t="s">
        <v>354</v>
      </c>
      <c r="D2122" s="26">
        <f>D2132+D2137+D2142+D2157+D2162</f>
        <v>0</v>
      </c>
      <c r="E2122" s="26">
        <v>0</v>
      </c>
      <c r="F2122" s="366">
        <v>0</v>
      </c>
      <c r="G2122" s="220">
        <v>0</v>
      </c>
      <c r="H2122" s="441"/>
    </row>
    <row r="2123" spans="1:8" ht="45" x14ac:dyDescent="0.25">
      <c r="A2123" s="699"/>
      <c r="B2123" s="712"/>
      <c r="C2123" s="73" t="s">
        <v>2</v>
      </c>
      <c r="D2123" s="26">
        <f>D2133+D2138+D2143+D2158+D2163</f>
        <v>0</v>
      </c>
      <c r="E2123" s="26">
        <v>0</v>
      </c>
      <c r="F2123" s="366">
        <v>0</v>
      </c>
      <c r="G2123" s="220">
        <v>0</v>
      </c>
      <c r="H2123" s="441"/>
    </row>
    <row r="2124" spans="1:8" ht="30" x14ac:dyDescent="0.25">
      <c r="A2124" s="699"/>
      <c r="B2124" s="712"/>
      <c r="C2124" s="73" t="s">
        <v>355</v>
      </c>
      <c r="D2124" s="26">
        <f>D2134+D2139+D2144+D2159+D2164</f>
        <v>0</v>
      </c>
      <c r="E2124" s="26">
        <v>0</v>
      </c>
      <c r="F2124" s="366">
        <v>0</v>
      </c>
      <c r="G2124" s="220">
        <v>0</v>
      </c>
      <c r="H2124" s="441"/>
    </row>
    <row r="2125" spans="1:8" ht="30" x14ac:dyDescent="0.25">
      <c r="A2125" s="699"/>
      <c r="B2125" s="712"/>
      <c r="C2125" s="73" t="s">
        <v>422</v>
      </c>
      <c r="D2125" s="26">
        <f>D2135+D2140+D2145+D2160+D2165</f>
        <v>0</v>
      </c>
      <c r="E2125" s="26">
        <v>0</v>
      </c>
      <c r="F2125" s="366">
        <v>0</v>
      </c>
      <c r="G2125" s="220">
        <v>0</v>
      </c>
      <c r="H2125" s="441"/>
    </row>
    <row r="2126" spans="1:8" x14ac:dyDescent="0.25">
      <c r="A2126" s="708" t="s">
        <v>10</v>
      </c>
      <c r="B2126" s="713" t="s">
        <v>728</v>
      </c>
      <c r="C2126" s="71" t="s">
        <v>420</v>
      </c>
      <c r="D2126" s="26">
        <v>0</v>
      </c>
      <c r="E2126" s="26">
        <v>0</v>
      </c>
      <c r="F2126" s="366">
        <v>0</v>
      </c>
      <c r="G2126" s="220">
        <v>0</v>
      </c>
      <c r="H2126" s="441"/>
    </row>
    <row r="2127" spans="1:8" ht="45" x14ac:dyDescent="0.25">
      <c r="A2127" s="709"/>
      <c r="B2127" s="714"/>
      <c r="C2127" s="72" t="s">
        <v>354</v>
      </c>
      <c r="D2127" s="26">
        <v>0</v>
      </c>
      <c r="E2127" s="26">
        <v>0</v>
      </c>
      <c r="F2127" s="366">
        <v>0</v>
      </c>
      <c r="G2127" s="220">
        <v>0</v>
      </c>
      <c r="H2127" s="441"/>
    </row>
    <row r="2128" spans="1:8" ht="45" x14ac:dyDescent="0.25">
      <c r="A2128" s="709"/>
      <c r="B2128" s="714"/>
      <c r="C2128" s="73" t="s">
        <v>2</v>
      </c>
      <c r="D2128" s="26">
        <v>0</v>
      </c>
      <c r="E2128" s="26">
        <v>0</v>
      </c>
      <c r="F2128" s="366">
        <v>0</v>
      </c>
      <c r="G2128" s="220">
        <v>0</v>
      </c>
      <c r="H2128" s="441"/>
    </row>
    <row r="2129" spans="1:8" ht="30" x14ac:dyDescent="0.25">
      <c r="A2129" s="709"/>
      <c r="B2129" s="714"/>
      <c r="C2129" s="73" t="s">
        <v>355</v>
      </c>
      <c r="D2129" s="26">
        <v>0</v>
      </c>
      <c r="E2129" s="26">
        <v>0</v>
      </c>
      <c r="F2129" s="366">
        <v>0</v>
      </c>
      <c r="G2129" s="220">
        <v>0</v>
      </c>
      <c r="H2129" s="441"/>
    </row>
    <row r="2130" spans="1:8" ht="30" x14ac:dyDescent="0.25">
      <c r="A2130" s="710"/>
      <c r="B2130" s="726"/>
      <c r="C2130" s="73" t="s">
        <v>422</v>
      </c>
      <c r="D2130" s="26">
        <v>0</v>
      </c>
      <c r="E2130" s="26">
        <v>0</v>
      </c>
      <c r="F2130" s="366">
        <v>0</v>
      </c>
      <c r="G2130" s="220">
        <v>0</v>
      </c>
      <c r="H2130" s="441"/>
    </row>
    <row r="2131" spans="1:8" x14ac:dyDescent="0.25">
      <c r="A2131" s="699" t="s">
        <v>11</v>
      </c>
      <c r="B2131" s="701" t="s">
        <v>729</v>
      </c>
      <c r="C2131" s="71" t="s">
        <v>420</v>
      </c>
      <c r="D2131" s="26">
        <f>D2132+D2133+D2134+D2135</f>
        <v>0</v>
      </c>
      <c r="E2131" s="26">
        <v>0</v>
      </c>
      <c r="F2131" s="366">
        <v>0</v>
      </c>
      <c r="G2131" s="220">
        <v>0</v>
      </c>
      <c r="H2131" s="441"/>
    </row>
    <row r="2132" spans="1:8" ht="45" x14ac:dyDescent="0.25">
      <c r="A2132" s="699"/>
      <c r="B2132" s="701"/>
      <c r="C2132" s="72" t="s">
        <v>354</v>
      </c>
      <c r="D2132" s="26">
        <v>0</v>
      </c>
      <c r="E2132" s="26">
        <v>0</v>
      </c>
      <c r="F2132" s="366">
        <v>0</v>
      </c>
      <c r="G2132" s="220">
        <v>0</v>
      </c>
      <c r="H2132" s="441"/>
    </row>
    <row r="2133" spans="1:8" ht="45" x14ac:dyDescent="0.25">
      <c r="A2133" s="699"/>
      <c r="B2133" s="701"/>
      <c r="C2133" s="73" t="s">
        <v>2</v>
      </c>
      <c r="D2133" s="26">
        <v>0</v>
      </c>
      <c r="E2133" s="26">
        <v>0</v>
      </c>
      <c r="F2133" s="366">
        <v>0</v>
      </c>
      <c r="G2133" s="220">
        <v>0</v>
      </c>
      <c r="H2133" s="441"/>
    </row>
    <row r="2134" spans="1:8" ht="30" x14ac:dyDescent="0.25">
      <c r="A2134" s="699"/>
      <c r="B2134" s="701"/>
      <c r="C2134" s="73" t="s">
        <v>355</v>
      </c>
      <c r="D2134" s="26">
        <v>0</v>
      </c>
      <c r="E2134" s="26">
        <v>0</v>
      </c>
      <c r="F2134" s="366">
        <v>0</v>
      </c>
      <c r="G2134" s="220">
        <v>0</v>
      </c>
      <c r="H2134" s="441"/>
    </row>
    <row r="2135" spans="1:8" ht="30" x14ac:dyDescent="0.25">
      <c r="A2135" s="699"/>
      <c r="B2135" s="701"/>
      <c r="C2135" s="73" t="s">
        <v>422</v>
      </c>
      <c r="D2135" s="26">
        <v>0</v>
      </c>
      <c r="E2135" s="26">
        <v>0</v>
      </c>
      <c r="F2135" s="366">
        <v>0</v>
      </c>
      <c r="G2135" s="220">
        <v>0</v>
      </c>
      <c r="H2135" s="441"/>
    </row>
    <row r="2136" spans="1:8" x14ac:dyDescent="0.25">
      <c r="A2136" s="699" t="s">
        <v>112</v>
      </c>
      <c r="B2136" s="701" t="s">
        <v>730</v>
      </c>
      <c r="C2136" s="71" t="s">
        <v>420</v>
      </c>
      <c r="D2136" s="26">
        <f>D2137+D2138+D2139+D2140</f>
        <v>0</v>
      </c>
      <c r="E2136" s="26">
        <v>0</v>
      </c>
      <c r="F2136" s="366">
        <v>0</v>
      </c>
      <c r="G2136" s="220">
        <v>0</v>
      </c>
      <c r="H2136" s="441"/>
    </row>
    <row r="2137" spans="1:8" ht="45" x14ac:dyDescent="0.25">
      <c r="A2137" s="699"/>
      <c r="B2137" s="701"/>
      <c r="C2137" s="72" t="s">
        <v>354</v>
      </c>
      <c r="D2137" s="26">
        <v>0</v>
      </c>
      <c r="E2137" s="26">
        <v>0</v>
      </c>
      <c r="F2137" s="366">
        <v>0</v>
      </c>
      <c r="G2137" s="220">
        <v>0</v>
      </c>
      <c r="H2137" s="441"/>
    </row>
    <row r="2138" spans="1:8" ht="45" x14ac:dyDescent="0.25">
      <c r="A2138" s="699"/>
      <c r="B2138" s="701"/>
      <c r="C2138" s="73" t="s">
        <v>2</v>
      </c>
      <c r="D2138" s="26">
        <v>0</v>
      </c>
      <c r="E2138" s="26">
        <v>0</v>
      </c>
      <c r="F2138" s="366">
        <v>0</v>
      </c>
      <c r="G2138" s="220">
        <v>0</v>
      </c>
      <c r="H2138" s="441"/>
    </row>
    <row r="2139" spans="1:8" ht="30" x14ac:dyDescent="0.25">
      <c r="A2139" s="699"/>
      <c r="B2139" s="701"/>
      <c r="C2139" s="73" t="s">
        <v>355</v>
      </c>
      <c r="D2139" s="26">
        <v>0</v>
      </c>
      <c r="E2139" s="26">
        <v>0</v>
      </c>
      <c r="F2139" s="366">
        <v>0</v>
      </c>
      <c r="G2139" s="220">
        <v>0</v>
      </c>
      <c r="H2139" s="441"/>
    </row>
    <row r="2140" spans="1:8" ht="30" x14ac:dyDescent="0.25">
      <c r="A2140" s="699"/>
      <c r="B2140" s="701"/>
      <c r="C2140" s="73" t="s">
        <v>422</v>
      </c>
      <c r="D2140" s="26">
        <v>0</v>
      </c>
      <c r="E2140" s="26">
        <v>0</v>
      </c>
      <c r="F2140" s="366">
        <v>0</v>
      </c>
      <c r="G2140" s="220">
        <v>0</v>
      </c>
      <c r="H2140" s="441"/>
    </row>
    <row r="2141" spans="1:8" x14ac:dyDescent="0.25">
      <c r="A2141" s="699" t="s">
        <v>115</v>
      </c>
      <c r="B2141" s="701" t="s">
        <v>731</v>
      </c>
      <c r="C2141" s="71" t="s">
        <v>420</v>
      </c>
      <c r="D2141" s="26">
        <f>D2142+D2143+D2144+D2145</f>
        <v>0</v>
      </c>
      <c r="E2141" s="26">
        <v>0</v>
      </c>
      <c r="F2141" s="366">
        <v>0</v>
      </c>
      <c r="G2141" s="220">
        <v>0</v>
      </c>
      <c r="H2141" s="441"/>
    </row>
    <row r="2142" spans="1:8" ht="45" x14ac:dyDescent="0.25">
      <c r="A2142" s="699"/>
      <c r="B2142" s="701"/>
      <c r="C2142" s="72" t="s">
        <v>354</v>
      </c>
      <c r="D2142" s="26">
        <v>0</v>
      </c>
      <c r="E2142" s="26">
        <v>0</v>
      </c>
      <c r="F2142" s="366">
        <v>0</v>
      </c>
      <c r="G2142" s="220">
        <v>0</v>
      </c>
      <c r="H2142" s="441"/>
    </row>
    <row r="2143" spans="1:8" ht="45" x14ac:dyDescent="0.25">
      <c r="A2143" s="699"/>
      <c r="B2143" s="701"/>
      <c r="C2143" s="73" t="s">
        <v>2</v>
      </c>
      <c r="D2143" s="26">
        <v>0</v>
      </c>
      <c r="E2143" s="26">
        <v>0</v>
      </c>
      <c r="F2143" s="366">
        <v>0</v>
      </c>
      <c r="G2143" s="220">
        <v>0</v>
      </c>
      <c r="H2143" s="441"/>
    </row>
    <row r="2144" spans="1:8" ht="30" x14ac:dyDescent="0.25">
      <c r="A2144" s="699"/>
      <c r="B2144" s="701"/>
      <c r="C2144" s="73" t="s">
        <v>355</v>
      </c>
      <c r="D2144" s="26">
        <v>0</v>
      </c>
      <c r="E2144" s="26">
        <v>0</v>
      </c>
      <c r="F2144" s="366">
        <v>0</v>
      </c>
      <c r="G2144" s="220">
        <v>0</v>
      </c>
      <c r="H2144" s="441"/>
    </row>
    <row r="2145" spans="1:8" ht="30" x14ac:dyDescent="0.25">
      <c r="A2145" s="699"/>
      <c r="B2145" s="701"/>
      <c r="C2145" s="73" t="s">
        <v>422</v>
      </c>
      <c r="D2145" s="26">
        <v>0</v>
      </c>
      <c r="E2145" s="26">
        <v>0</v>
      </c>
      <c r="F2145" s="366">
        <v>0</v>
      </c>
      <c r="G2145" s="220">
        <v>0</v>
      </c>
      <c r="H2145" s="441"/>
    </row>
    <row r="2146" spans="1:8" x14ac:dyDescent="0.25">
      <c r="A2146" s="708" t="s">
        <v>15</v>
      </c>
      <c r="B2146" s="727" t="s">
        <v>732</v>
      </c>
      <c r="C2146" s="71" t="s">
        <v>420</v>
      </c>
      <c r="D2146" s="26">
        <v>0</v>
      </c>
      <c r="E2146" s="26">
        <v>0</v>
      </c>
      <c r="F2146" s="366">
        <v>0</v>
      </c>
      <c r="G2146" s="220">
        <v>0</v>
      </c>
      <c r="H2146" s="441"/>
    </row>
    <row r="2147" spans="1:8" ht="45" x14ac:dyDescent="0.25">
      <c r="A2147" s="709"/>
      <c r="B2147" s="728"/>
      <c r="C2147" s="72" t="s">
        <v>354</v>
      </c>
      <c r="D2147" s="26">
        <v>0</v>
      </c>
      <c r="E2147" s="26">
        <v>0</v>
      </c>
      <c r="F2147" s="366">
        <v>0</v>
      </c>
      <c r="G2147" s="220">
        <v>0</v>
      </c>
      <c r="H2147" s="441"/>
    </row>
    <row r="2148" spans="1:8" ht="45" x14ac:dyDescent="0.25">
      <c r="A2148" s="709"/>
      <c r="B2148" s="728"/>
      <c r="C2148" s="73" t="s">
        <v>2</v>
      </c>
      <c r="D2148" s="26">
        <v>0</v>
      </c>
      <c r="E2148" s="26">
        <v>0</v>
      </c>
      <c r="F2148" s="366">
        <v>0</v>
      </c>
      <c r="G2148" s="220">
        <v>0</v>
      </c>
      <c r="H2148" s="441"/>
    </row>
    <row r="2149" spans="1:8" ht="30" x14ac:dyDescent="0.25">
      <c r="A2149" s="709"/>
      <c r="B2149" s="728"/>
      <c r="C2149" s="73" t="s">
        <v>355</v>
      </c>
      <c r="D2149" s="26">
        <v>0</v>
      </c>
      <c r="E2149" s="26">
        <v>0</v>
      </c>
      <c r="F2149" s="366">
        <v>0</v>
      </c>
      <c r="G2149" s="220">
        <v>0</v>
      </c>
      <c r="H2149" s="441"/>
    </row>
    <row r="2150" spans="1:8" ht="30" x14ac:dyDescent="0.25">
      <c r="A2150" s="710"/>
      <c r="B2150" s="711"/>
      <c r="C2150" s="73" t="s">
        <v>422</v>
      </c>
      <c r="D2150" s="26">
        <v>0</v>
      </c>
      <c r="E2150" s="26">
        <v>0</v>
      </c>
      <c r="F2150" s="366">
        <v>0</v>
      </c>
      <c r="G2150" s="220">
        <v>0</v>
      </c>
      <c r="H2150" s="441"/>
    </row>
    <row r="2151" spans="1:8" x14ac:dyDescent="0.25">
      <c r="A2151" s="708" t="s">
        <v>16</v>
      </c>
      <c r="B2151" s="713" t="s">
        <v>733</v>
      </c>
      <c r="C2151" s="71" t="s">
        <v>420</v>
      </c>
      <c r="D2151" s="26">
        <v>0</v>
      </c>
      <c r="E2151" s="26">
        <v>0</v>
      </c>
      <c r="F2151" s="366">
        <v>0</v>
      </c>
      <c r="G2151" s="220">
        <v>0</v>
      </c>
      <c r="H2151" s="441"/>
    </row>
    <row r="2152" spans="1:8" ht="45" x14ac:dyDescent="0.25">
      <c r="A2152" s="709"/>
      <c r="B2152" s="714"/>
      <c r="C2152" s="72" t="s">
        <v>354</v>
      </c>
      <c r="D2152" s="26">
        <v>0</v>
      </c>
      <c r="E2152" s="26">
        <v>0</v>
      </c>
      <c r="F2152" s="366">
        <v>0</v>
      </c>
      <c r="G2152" s="220">
        <v>0</v>
      </c>
      <c r="H2152" s="441"/>
    </row>
    <row r="2153" spans="1:8" ht="45" x14ac:dyDescent="0.25">
      <c r="A2153" s="709"/>
      <c r="B2153" s="714"/>
      <c r="C2153" s="73" t="s">
        <v>2</v>
      </c>
      <c r="D2153" s="26">
        <v>0</v>
      </c>
      <c r="E2153" s="26">
        <v>0</v>
      </c>
      <c r="F2153" s="366">
        <v>0</v>
      </c>
      <c r="G2153" s="220">
        <v>0</v>
      </c>
      <c r="H2153" s="441"/>
    </row>
    <row r="2154" spans="1:8" ht="30" x14ac:dyDescent="0.25">
      <c r="A2154" s="709"/>
      <c r="B2154" s="714"/>
      <c r="C2154" s="73" t="s">
        <v>355</v>
      </c>
      <c r="D2154" s="26">
        <v>0</v>
      </c>
      <c r="E2154" s="26">
        <v>0</v>
      </c>
      <c r="F2154" s="366">
        <v>0</v>
      </c>
      <c r="G2154" s="220">
        <v>0</v>
      </c>
      <c r="H2154" s="441"/>
    </row>
    <row r="2155" spans="1:8" ht="30" x14ac:dyDescent="0.25">
      <c r="A2155" s="710"/>
      <c r="B2155" s="726"/>
      <c r="C2155" s="73" t="s">
        <v>422</v>
      </c>
      <c r="D2155" s="26">
        <v>0</v>
      </c>
      <c r="E2155" s="26">
        <v>0</v>
      </c>
      <c r="F2155" s="366">
        <v>0</v>
      </c>
      <c r="G2155" s="220">
        <v>0</v>
      </c>
      <c r="H2155" s="441"/>
    </row>
    <row r="2156" spans="1:8" x14ac:dyDescent="0.25">
      <c r="A2156" s="699" t="s">
        <v>17</v>
      </c>
      <c r="B2156" s="701" t="s">
        <v>734</v>
      </c>
      <c r="C2156" s="71" t="s">
        <v>420</v>
      </c>
      <c r="D2156" s="26">
        <v>0</v>
      </c>
      <c r="E2156" s="26">
        <v>0</v>
      </c>
      <c r="F2156" s="366">
        <v>0</v>
      </c>
      <c r="G2156" s="220">
        <v>0</v>
      </c>
      <c r="H2156" s="441"/>
    </row>
    <row r="2157" spans="1:8" ht="45" x14ac:dyDescent="0.25">
      <c r="A2157" s="699"/>
      <c r="B2157" s="701"/>
      <c r="C2157" s="72" t="s">
        <v>354</v>
      </c>
      <c r="D2157" s="26">
        <v>0</v>
      </c>
      <c r="E2157" s="26">
        <v>0</v>
      </c>
      <c r="F2157" s="366">
        <v>0</v>
      </c>
      <c r="G2157" s="220">
        <v>0</v>
      </c>
      <c r="H2157" s="441"/>
    </row>
    <row r="2158" spans="1:8" ht="45" x14ac:dyDescent="0.25">
      <c r="A2158" s="699"/>
      <c r="B2158" s="701"/>
      <c r="C2158" s="73" t="s">
        <v>2</v>
      </c>
      <c r="D2158" s="26">
        <v>0</v>
      </c>
      <c r="E2158" s="26">
        <v>0</v>
      </c>
      <c r="F2158" s="366">
        <v>0</v>
      </c>
      <c r="G2158" s="220">
        <v>0</v>
      </c>
      <c r="H2158" s="441"/>
    </row>
    <row r="2159" spans="1:8" ht="30" x14ac:dyDescent="0.25">
      <c r="A2159" s="699"/>
      <c r="B2159" s="701"/>
      <c r="C2159" s="73" t="s">
        <v>355</v>
      </c>
      <c r="D2159" s="26">
        <v>0</v>
      </c>
      <c r="E2159" s="26">
        <v>0</v>
      </c>
      <c r="F2159" s="366">
        <v>0</v>
      </c>
      <c r="G2159" s="220">
        <v>0</v>
      </c>
      <c r="H2159" s="441"/>
    </row>
    <row r="2160" spans="1:8" ht="30" x14ac:dyDescent="0.25">
      <c r="A2160" s="699"/>
      <c r="B2160" s="701"/>
      <c r="C2160" s="73" t="s">
        <v>422</v>
      </c>
      <c r="D2160" s="26">
        <v>0</v>
      </c>
      <c r="E2160" s="26">
        <v>0</v>
      </c>
      <c r="F2160" s="366">
        <v>0</v>
      </c>
      <c r="G2160" s="220">
        <v>0</v>
      </c>
      <c r="H2160" s="441"/>
    </row>
    <row r="2161" spans="1:8" x14ac:dyDescent="0.25">
      <c r="A2161" s="699" t="s">
        <v>136</v>
      </c>
      <c r="B2161" s="701" t="s">
        <v>735</v>
      </c>
      <c r="C2161" s="71" t="s">
        <v>420</v>
      </c>
      <c r="D2161" s="26">
        <v>0</v>
      </c>
      <c r="E2161" s="26">
        <v>0</v>
      </c>
      <c r="F2161" s="366">
        <v>0</v>
      </c>
      <c r="G2161" s="220">
        <v>0</v>
      </c>
      <c r="H2161" s="441"/>
    </row>
    <row r="2162" spans="1:8" ht="45" x14ac:dyDescent="0.25">
      <c r="A2162" s="699"/>
      <c r="B2162" s="701"/>
      <c r="C2162" s="72" t="s">
        <v>354</v>
      </c>
      <c r="D2162" s="26">
        <v>0</v>
      </c>
      <c r="E2162" s="26">
        <v>0</v>
      </c>
      <c r="F2162" s="366">
        <v>0</v>
      </c>
      <c r="G2162" s="220">
        <v>0</v>
      </c>
      <c r="H2162" s="441"/>
    </row>
    <row r="2163" spans="1:8" ht="45" x14ac:dyDescent="0.25">
      <c r="A2163" s="699"/>
      <c r="B2163" s="701"/>
      <c r="C2163" s="73" t="s">
        <v>2</v>
      </c>
      <c r="D2163" s="26">
        <v>0</v>
      </c>
      <c r="E2163" s="26">
        <v>0</v>
      </c>
      <c r="F2163" s="366">
        <v>0</v>
      </c>
      <c r="G2163" s="220">
        <v>0</v>
      </c>
      <c r="H2163" s="441"/>
    </row>
    <row r="2164" spans="1:8" ht="30" x14ac:dyDescent="0.25">
      <c r="A2164" s="699"/>
      <c r="B2164" s="701"/>
      <c r="C2164" s="73" t="s">
        <v>355</v>
      </c>
      <c r="D2164" s="26">
        <v>0</v>
      </c>
      <c r="E2164" s="26">
        <v>0</v>
      </c>
      <c r="F2164" s="366">
        <v>0</v>
      </c>
      <c r="G2164" s="220">
        <v>0</v>
      </c>
      <c r="H2164" s="441"/>
    </row>
    <row r="2165" spans="1:8" ht="30" x14ac:dyDescent="0.25">
      <c r="A2165" s="699"/>
      <c r="B2165" s="701"/>
      <c r="C2165" s="73" t="s">
        <v>422</v>
      </c>
      <c r="D2165" s="26">
        <v>0</v>
      </c>
      <c r="E2165" s="26">
        <v>0</v>
      </c>
      <c r="F2165" s="366">
        <v>0</v>
      </c>
      <c r="G2165" s="220">
        <v>0</v>
      </c>
      <c r="H2165" s="441"/>
    </row>
    <row r="2166" spans="1:8" x14ac:dyDescent="0.25">
      <c r="A2166" s="699" t="s">
        <v>140</v>
      </c>
      <c r="B2166" s="701" t="s">
        <v>736</v>
      </c>
      <c r="C2166" s="71" t="s">
        <v>420</v>
      </c>
      <c r="D2166" s="26">
        <v>0</v>
      </c>
      <c r="E2166" s="26">
        <v>0</v>
      </c>
      <c r="F2166" s="366">
        <v>0</v>
      </c>
      <c r="G2166" s="220">
        <v>0</v>
      </c>
      <c r="H2166" s="441"/>
    </row>
    <row r="2167" spans="1:8" ht="45" x14ac:dyDescent="0.25">
      <c r="A2167" s="699"/>
      <c r="B2167" s="701"/>
      <c r="C2167" s="72" t="s">
        <v>354</v>
      </c>
      <c r="D2167" s="26">
        <v>0</v>
      </c>
      <c r="E2167" s="26">
        <v>0</v>
      </c>
      <c r="F2167" s="366">
        <v>0</v>
      </c>
      <c r="G2167" s="220">
        <v>0</v>
      </c>
      <c r="H2167" s="441"/>
    </row>
    <row r="2168" spans="1:8" ht="45" x14ac:dyDescent="0.25">
      <c r="A2168" s="699"/>
      <c r="B2168" s="701"/>
      <c r="C2168" s="73" t="s">
        <v>2</v>
      </c>
      <c r="D2168" s="26">
        <v>0</v>
      </c>
      <c r="E2168" s="26">
        <v>0</v>
      </c>
      <c r="F2168" s="366">
        <v>0</v>
      </c>
      <c r="G2168" s="220">
        <v>0</v>
      </c>
      <c r="H2168" s="441"/>
    </row>
    <row r="2169" spans="1:8" ht="30" x14ac:dyDescent="0.25">
      <c r="A2169" s="699"/>
      <c r="B2169" s="701"/>
      <c r="C2169" s="73" t="s">
        <v>355</v>
      </c>
      <c r="D2169" s="26">
        <v>0</v>
      </c>
      <c r="E2169" s="26">
        <v>0</v>
      </c>
      <c r="F2169" s="366">
        <v>0</v>
      </c>
      <c r="G2169" s="220">
        <v>0</v>
      </c>
      <c r="H2169" s="441"/>
    </row>
    <row r="2170" spans="1:8" ht="30" x14ac:dyDescent="0.25">
      <c r="A2170" s="699"/>
      <c r="B2170" s="701"/>
      <c r="C2170" s="73" t="s">
        <v>422</v>
      </c>
      <c r="D2170" s="26">
        <v>0</v>
      </c>
      <c r="E2170" s="26">
        <v>0</v>
      </c>
      <c r="F2170" s="366">
        <v>0</v>
      </c>
      <c r="G2170" s="220">
        <v>0</v>
      </c>
      <c r="H2170" s="441"/>
    </row>
    <row r="2171" spans="1:8" x14ac:dyDescent="0.25">
      <c r="A2171" s="699" t="s">
        <v>165</v>
      </c>
      <c r="B2171" s="701" t="s">
        <v>737</v>
      </c>
      <c r="C2171" s="71" t="s">
        <v>420</v>
      </c>
      <c r="D2171" s="26">
        <v>0</v>
      </c>
      <c r="E2171" s="26">
        <v>0</v>
      </c>
      <c r="F2171" s="366">
        <v>0</v>
      </c>
      <c r="G2171" s="220">
        <v>0</v>
      </c>
      <c r="H2171" s="441"/>
    </row>
    <row r="2172" spans="1:8" ht="45" x14ac:dyDescent="0.25">
      <c r="A2172" s="699"/>
      <c r="B2172" s="701"/>
      <c r="C2172" s="72" t="s">
        <v>354</v>
      </c>
      <c r="D2172" s="26">
        <v>0</v>
      </c>
      <c r="E2172" s="26">
        <v>0</v>
      </c>
      <c r="F2172" s="366">
        <v>0</v>
      </c>
      <c r="G2172" s="220">
        <v>0</v>
      </c>
      <c r="H2172" s="441"/>
    </row>
    <row r="2173" spans="1:8" ht="45" x14ac:dyDescent="0.25">
      <c r="A2173" s="699"/>
      <c r="B2173" s="701"/>
      <c r="C2173" s="73" t="s">
        <v>2</v>
      </c>
      <c r="D2173" s="26">
        <v>0</v>
      </c>
      <c r="E2173" s="26">
        <v>0</v>
      </c>
      <c r="F2173" s="366">
        <v>0</v>
      </c>
      <c r="G2173" s="220">
        <v>0</v>
      </c>
      <c r="H2173" s="441"/>
    </row>
    <row r="2174" spans="1:8" ht="30" x14ac:dyDescent="0.25">
      <c r="A2174" s="699"/>
      <c r="B2174" s="701"/>
      <c r="C2174" s="73" t="s">
        <v>355</v>
      </c>
      <c r="D2174" s="26">
        <v>0</v>
      </c>
      <c r="E2174" s="26">
        <v>0</v>
      </c>
      <c r="F2174" s="366">
        <v>0</v>
      </c>
      <c r="G2174" s="220">
        <v>0</v>
      </c>
      <c r="H2174" s="441"/>
    </row>
    <row r="2175" spans="1:8" ht="30" x14ac:dyDescent="0.25">
      <c r="A2175" s="699"/>
      <c r="B2175" s="701"/>
      <c r="C2175" s="73" t="s">
        <v>422</v>
      </c>
      <c r="D2175" s="26">
        <v>0</v>
      </c>
      <c r="E2175" s="26">
        <v>0</v>
      </c>
      <c r="F2175" s="366">
        <v>0</v>
      </c>
      <c r="G2175" s="220">
        <v>0</v>
      </c>
      <c r="H2175" s="441"/>
    </row>
    <row r="2176" spans="1:8" x14ac:dyDescent="0.25">
      <c r="A2176" s="699" t="s">
        <v>167</v>
      </c>
      <c r="B2176" s="701" t="s">
        <v>738</v>
      </c>
      <c r="C2176" s="71" t="s">
        <v>420</v>
      </c>
      <c r="D2176" s="26">
        <v>0</v>
      </c>
      <c r="E2176" s="26">
        <v>0</v>
      </c>
      <c r="F2176" s="366">
        <v>0</v>
      </c>
      <c r="G2176" s="220">
        <v>0</v>
      </c>
      <c r="H2176" s="441"/>
    </row>
    <row r="2177" spans="1:8" ht="45" x14ac:dyDescent="0.25">
      <c r="A2177" s="699"/>
      <c r="B2177" s="701"/>
      <c r="C2177" s="72" t="s">
        <v>354</v>
      </c>
      <c r="D2177" s="26">
        <v>0</v>
      </c>
      <c r="E2177" s="26">
        <v>0</v>
      </c>
      <c r="F2177" s="366">
        <v>0</v>
      </c>
      <c r="G2177" s="220">
        <v>0</v>
      </c>
      <c r="H2177" s="441"/>
    </row>
    <row r="2178" spans="1:8" ht="45" x14ac:dyDescent="0.25">
      <c r="A2178" s="699"/>
      <c r="B2178" s="701"/>
      <c r="C2178" s="73" t="s">
        <v>2</v>
      </c>
      <c r="D2178" s="26">
        <v>0</v>
      </c>
      <c r="E2178" s="26">
        <v>0</v>
      </c>
      <c r="F2178" s="366">
        <v>0</v>
      </c>
      <c r="G2178" s="220">
        <v>0</v>
      </c>
      <c r="H2178" s="441"/>
    </row>
    <row r="2179" spans="1:8" ht="30" x14ac:dyDescent="0.25">
      <c r="A2179" s="699"/>
      <c r="B2179" s="701"/>
      <c r="C2179" s="73" t="s">
        <v>355</v>
      </c>
      <c r="D2179" s="26">
        <v>0</v>
      </c>
      <c r="E2179" s="26">
        <v>0</v>
      </c>
      <c r="F2179" s="366">
        <v>0</v>
      </c>
      <c r="G2179" s="220">
        <v>0</v>
      </c>
      <c r="H2179" s="441"/>
    </row>
    <row r="2180" spans="1:8" ht="30" x14ac:dyDescent="0.25">
      <c r="A2180" s="699"/>
      <c r="B2180" s="701"/>
      <c r="C2180" s="73" t="s">
        <v>422</v>
      </c>
      <c r="D2180" s="26">
        <v>0</v>
      </c>
      <c r="E2180" s="26">
        <v>0</v>
      </c>
      <c r="F2180" s="366">
        <v>0</v>
      </c>
      <c r="G2180" s="220">
        <v>0</v>
      </c>
      <c r="H2180" s="441"/>
    </row>
    <row r="2181" spans="1:8" x14ac:dyDescent="0.25">
      <c r="A2181" s="699" t="s">
        <v>169</v>
      </c>
      <c r="B2181" s="701" t="s">
        <v>739</v>
      </c>
      <c r="C2181" s="71" t="s">
        <v>420</v>
      </c>
      <c r="D2181" s="26">
        <f>D2182+D2183+D2184+D2185</f>
        <v>0</v>
      </c>
      <c r="E2181" s="26">
        <f>E2182+E2183+E2184+E2185</f>
        <v>0</v>
      </c>
      <c r="F2181" s="366">
        <v>0</v>
      </c>
      <c r="G2181" s="220">
        <f>G2182+G2183+G2184+G2185</f>
        <v>0</v>
      </c>
      <c r="H2181" s="441"/>
    </row>
    <row r="2182" spans="1:8" ht="45" x14ac:dyDescent="0.25">
      <c r="A2182" s="699"/>
      <c r="B2182" s="701"/>
      <c r="C2182" s="72" t="s">
        <v>354</v>
      </c>
      <c r="D2182" s="26">
        <v>0</v>
      </c>
      <c r="E2182" s="26">
        <v>0</v>
      </c>
      <c r="F2182" s="366">
        <v>0</v>
      </c>
      <c r="G2182" s="220">
        <v>0</v>
      </c>
      <c r="H2182" s="441"/>
    </row>
    <row r="2183" spans="1:8" ht="45" x14ac:dyDescent="0.25">
      <c r="A2183" s="699"/>
      <c r="B2183" s="701"/>
      <c r="C2183" s="73" t="s">
        <v>2</v>
      </c>
      <c r="D2183" s="26">
        <v>0</v>
      </c>
      <c r="E2183" s="26">
        <v>0</v>
      </c>
      <c r="F2183" s="366">
        <v>0</v>
      </c>
      <c r="G2183" s="220">
        <v>0</v>
      </c>
      <c r="H2183" s="441"/>
    </row>
    <row r="2184" spans="1:8" ht="30" x14ac:dyDescent="0.25">
      <c r="A2184" s="699"/>
      <c r="B2184" s="701"/>
      <c r="C2184" s="73" t="s">
        <v>355</v>
      </c>
      <c r="D2184" s="26">
        <v>0</v>
      </c>
      <c r="E2184" s="26">
        <v>0</v>
      </c>
      <c r="F2184" s="366">
        <v>0</v>
      </c>
      <c r="G2184" s="220">
        <v>0</v>
      </c>
      <c r="H2184" s="441"/>
    </row>
    <row r="2185" spans="1:8" ht="30" x14ac:dyDescent="0.25">
      <c r="A2185" s="699"/>
      <c r="B2185" s="701"/>
      <c r="C2185" s="73" t="s">
        <v>422</v>
      </c>
      <c r="D2185" s="26">
        <v>0</v>
      </c>
      <c r="E2185" s="26">
        <v>0</v>
      </c>
      <c r="F2185" s="366">
        <v>0</v>
      </c>
      <c r="G2185" s="220">
        <v>0</v>
      </c>
      <c r="H2185" s="441"/>
    </row>
    <row r="2186" spans="1:8" ht="15" customHeight="1" x14ac:dyDescent="0.2">
      <c r="A2186" s="533" t="s">
        <v>740</v>
      </c>
      <c r="B2186" s="534"/>
      <c r="C2186" s="534"/>
      <c r="D2186" s="534"/>
      <c r="E2186" s="534"/>
      <c r="F2186" s="534"/>
      <c r="G2186" s="534"/>
      <c r="H2186" s="535"/>
    </row>
    <row r="2187" spans="1:8" x14ac:dyDescent="0.25">
      <c r="A2187" s="699"/>
      <c r="B2187" s="712" t="s">
        <v>357</v>
      </c>
      <c r="C2187" s="68" t="s">
        <v>420</v>
      </c>
      <c r="D2187" s="120">
        <f>D2188+D2189+D2190+D2191</f>
        <v>0</v>
      </c>
      <c r="E2187" s="120">
        <f>E2188+E2189+E2190+E2191</f>
        <v>0</v>
      </c>
      <c r="F2187" s="357">
        <v>0</v>
      </c>
      <c r="G2187" s="217">
        <f>G2188+G2189+G2190+G2191</f>
        <v>0</v>
      </c>
      <c r="H2187" s="441"/>
    </row>
    <row r="2188" spans="1:8" ht="42.75" x14ac:dyDescent="0.25">
      <c r="A2188" s="699"/>
      <c r="B2188" s="701"/>
      <c r="C2188" s="69" t="s">
        <v>354</v>
      </c>
      <c r="D2188" s="120">
        <f>SUM(D2193+D2218)</f>
        <v>0</v>
      </c>
      <c r="E2188" s="120"/>
      <c r="F2188" s="357">
        <v>0</v>
      </c>
      <c r="G2188" s="217">
        <v>0</v>
      </c>
      <c r="H2188" s="441"/>
    </row>
    <row r="2189" spans="1:8" ht="57" x14ac:dyDescent="0.25">
      <c r="A2189" s="699"/>
      <c r="B2189" s="701"/>
      <c r="C2189" s="70" t="s">
        <v>2</v>
      </c>
      <c r="D2189" s="120">
        <f>SUM(D2194+D2219)</f>
        <v>0</v>
      </c>
      <c r="E2189" s="120">
        <f>E2194</f>
        <v>0</v>
      </c>
      <c r="F2189" s="357">
        <v>0</v>
      </c>
      <c r="G2189" s="217">
        <f>G2194</f>
        <v>0</v>
      </c>
      <c r="H2189" s="441"/>
    </row>
    <row r="2190" spans="1:8" ht="57" x14ac:dyDescent="0.25">
      <c r="A2190" s="699"/>
      <c r="B2190" s="701"/>
      <c r="C2190" s="70" t="s">
        <v>355</v>
      </c>
      <c r="D2190" s="120">
        <f>SUM(D2195+D2220)</f>
        <v>0</v>
      </c>
      <c r="E2190" s="120">
        <f>E2195</f>
        <v>0</v>
      </c>
      <c r="F2190" s="357">
        <v>0</v>
      </c>
      <c r="G2190" s="217">
        <f>G2195</f>
        <v>0</v>
      </c>
      <c r="H2190" s="441"/>
    </row>
    <row r="2191" spans="1:8" ht="28.5" x14ac:dyDescent="0.25">
      <c r="A2191" s="699"/>
      <c r="B2191" s="701"/>
      <c r="C2191" s="70" t="s">
        <v>422</v>
      </c>
      <c r="D2191" s="120">
        <f>SUM(D2196+D2221)</f>
        <v>0</v>
      </c>
      <c r="E2191" s="120">
        <f>E2196</f>
        <v>0</v>
      </c>
      <c r="F2191" s="357">
        <v>0</v>
      </c>
      <c r="G2191" s="217">
        <f>G2196</f>
        <v>0</v>
      </c>
      <c r="H2191" s="441"/>
    </row>
    <row r="2192" spans="1:8" x14ac:dyDescent="0.25">
      <c r="A2192" s="699" t="s">
        <v>9</v>
      </c>
      <c r="B2192" s="712" t="s">
        <v>741</v>
      </c>
      <c r="C2192" s="71" t="s">
        <v>420</v>
      </c>
      <c r="D2192" s="26">
        <f>D2193+D2194+D2195+D2196</f>
        <v>0</v>
      </c>
      <c r="E2192" s="26">
        <f>E2193+E2194+E2195+E2196</f>
        <v>0</v>
      </c>
      <c r="F2192" s="366">
        <v>0</v>
      </c>
      <c r="G2192" s="220">
        <f>G2193+G2194+G2195+G2196</f>
        <v>0</v>
      </c>
      <c r="H2192" s="441"/>
    </row>
    <row r="2193" spans="1:8" ht="45" x14ac:dyDescent="0.25">
      <c r="A2193" s="699"/>
      <c r="B2193" s="712"/>
      <c r="C2193" s="72" t="s">
        <v>354</v>
      </c>
      <c r="D2193" s="26">
        <f>D2203+D2208+D2213</f>
        <v>0</v>
      </c>
      <c r="E2193" s="26">
        <f>E2203+E2269</f>
        <v>0</v>
      </c>
      <c r="F2193" s="366">
        <v>0</v>
      </c>
      <c r="G2193" s="220">
        <f>G2203+G2269</f>
        <v>0</v>
      </c>
      <c r="H2193" s="441"/>
    </row>
    <row r="2194" spans="1:8" ht="45" x14ac:dyDescent="0.25">
      <c r="A2194" s="699"/>
      <c r="B2194" s="712"/>
      <c r="C2194" s="73" t="s">
        <v>2</v>
      </c>
      <c r="D2194" s="26">
        <f>D2204+D2209+D2214</f>
        <v>0</v>
      </c>
      <c r="E2194" s="26">
        <f>E2204+E2270</f>
        <v>0</v>
      </c>
      <c r="F2194" s="366">
        <v>0</v>
      </c>
      <c r="G2194" s="220">
        <f>G2204+G2270</f>
        <v>0</v>
      </c>
      <c r="H2194" s="441"/>
    </row>
    <row r="2195" spans="1:8" ht="30" x14ac:dyDescent="0.25">
      <c r="A2195" s="699"/>
      <c r="B2195" s="712"/>
      <c r="C2195" s="73" t="s">
        <v>355</v>
      </c>
      <c r="D2195" s="26">
        <f>D2205+D2210+D2215</f>
        <v>0</v>
      </c>
      <c r="E2195" s="26">
        <f>E2205+E2271</f>
        <v>0</v>
      </c>
      <c r="F2195" s="366">
        <v>0</v>
      </c>
      <c r="G2195" s="220">
        <f>G2205+G2271</f>
        <v>0</v>
      </c>
      <c r="H2195" s="441"/>
    </row>
    <row r="2196" spans="1:8" ht="30" x14ac:dyDescent="0.25">
      <c r="A2196" s="699"/>
      <c r="B2196" s="712"/>
      <c r="C2196" s="73" t="s">
        <v>422</v>
      </c>
      <c r="D2196" s="26">
        <f>D2206+D2211+D2216</f>
        <v>0</v>
      </c>
      <c r="E2196" s="26">
        <f>E2206+E2272</f>
        <v>0</v>
      </c>
      <c r="F2196" s="366">
        <v>0</v>
      </c>
      <c r="G2196" s="220">
        <f>G2206+G2272</f>
        <v>0</v>
      </c>
      <c r="H2196" s="441"/>
    </row>
    <row r="2197" spans="1:8" x14ac:dyDescent="0.25">
      <c r="A2197" s="708" t="s">
        <v>10</v>
      </c>
      <c r="B2197" s="713" t="s">
        <v>742</v>
      </c>
      <c r="C2197" s="71" t="s">
        <v>420</v>
      </c>
      <c r="D2197" s="26"/>
      <c r="E2197" s="26">
        <v>0</v>
      </c>
      <c r="F2197" s="366">
        <v>0</v>
      </c>
      <c r="G2197" s="220">
        <v>0</v>
      </c>
      <c r="H2197" s="441"/>
    </row>
    <row r="2198" spans="1:8" ht="45" x14ac:dyDescent="0.25">
      <c r="A2198" s="709"/>
      <c r="B2198" s="714"/>
      <c r="C2198" s="72" t="s">
        <v>354</v>
      </c>
      <c r="D2198" s="26">
        <v>0</v>
      </c>
      <c r="E2198" s="26">
        <v>0</v>
      </c>
      <c r="F2198" s="366">
        <v>0</v>
      </c>
      <c r="G2198" s="220">
        <v>0</v>
      </c>
      <c r="H2198" s="441"/>
    </row>
    <row r="2199" spans="1:8" ht="45" x14ac:dyDescent="0.25">
      <c r="A2199" s="709"/>
      <c r="B2199" s="714"/>
      <c r="C2199" s="73" t="s">
        <v>2</v>
      </c>
      <c r="D2199" s="26">
        <v>0</v>
      </c>
      <c r="E2199" s="26">
        <v>0</v>
      </c>
      <c r="F2199" s="366">
        <v>0</v>
      </c>
      <c r="G2199" s="220">
        <v>0</v>
      </c>
      <c r="H2199" s="441"/>
    </row>
    <row r="2200" spans="1:8" ht="30" x14ac:dyDescent="0.25">
      <c r="A2200" s="709"/>
      <c r="B2200" s="714"/>
      <c r="C2200" s="73" t="s">
        <v>355</v>
      </c>
      <c r="D2200" s="26">
        <v>0</v>
      </c>
      <c r="E2200" s="26">
        <v>0</v>
      </c>
      <c r="F2200" s="366">
        <v>0</v>
      </c>
      <c r="G2200" s="220">
        <v>0</v>
      </c>
      <c r="H2200" s="441"/>
    </row>
    <row r="2201" spans="1:8" ht="30" x14ac:dyDescent="0.25">
      <c r="A2201" s="710"/>
      <c r="B2201" s="726"/>
      <c r="C2201" s="73" t="s">
        <v>422</v>
      </c>
      <c r="D2201" s="26">
        <v>0</v>
      </c>
      <c r="E2201" s="26">
        <v>0</v>
      </c>
      <c r="F2201" s="366">
        <v>0</v>
      </c>
      <c r="G2201" s="220">
        <v>0</v>
      </c>
      <c r="H2201" s="441"/>
    </row>
    <row r="2202" spans="1:8" x14ac:dyDescent="0.25">
      <c r="A2202" s="699" t="s">
        <v>11</v>
      </c>
      <c r="B2202" s="701" t="s">
        <v>743</v>
      </c>
      <c r="C2202" s="71" t="s">
        <v>420</v>
      </c>
      <c r="D2202" s="26">
        <f>D2203+D2204+D2205+D2206</f>
        <v>0</v>
      </c>
      <c r="E2202" s="26">
        <f>E2203+E2204+E2205+E2206</f>
        <v>0</v>
      </c>
      <c r="F2202" s="366">
        <v>0</v>
      </c>
      <c r="G2202" s="220">
        <f>G2203+G2204+G2205+G2206</f>
        <v>0</v>
      </c>
      <c r="H2202" s="441"/>
    </row>
    <row r="2203" spans="1:8" ht="45" x14ac:dyDescent="0.25">
      <c r="A2203" s="699"/>
      <c r="B2203" s="701"/>
      <c r="C2203" s="72" t="s">
        <v>354</v>
      </c>
      <c r="D2203" s="26">
        <v>0</v>
      </c>
      <c r="E2203" s="26">
        <v>0</v>
      </c>
      <c r="F2203" s="366">
        <v>0</v>
      </c>
      <c r="G2203" s="220">
        <v>0</v>
      </c>
      <c r="H2203" s="441"/>
    </row>
    <row r="2204" spans="1:8" ht="45" x14ac:dyDescent="0.25">
      <c r="A2204" s="699"/>
      <c r="B2204" s="701"/>
      <c r="C2204" s="73" t="s">
        <v>2</v>
      </c>
      <c r="D2204" s="26">
        <v>0</v>
      </c>
      <c r="E2204" s="26">
        <v>0</v>
      </c>
      <c r="F2204" s="366">
        <v>0</v>
      </c>
      <c r="G2204" s="220">
        <v>0</v>
      </c>
      <c r="H2204" s="441"/>
    </row>
    <row r="2205" spans="1:8" ht="30" x14ac:dyDescent="0.25">
      <c r="A2205" s="699"/>
      <c r="B2205" s="701"/>
      <c r="C2205" s="73" t="s">
        <v>355</v>
      </c>
      <c r="D2205" s="26">
        <v>0</v>
      </c>
      <c r="E2205" s="26">
        <v>0</v>
      </c>
      <c r="F2205" s="366">
        <v>0</v>
      </c>
      <c r="G2205" s="220">
        <v>0</v>
      </c>
      <c r="H2205" s="441"/>
    </row>
    <row r="2206" spans="1:8" ht="30" x14ac:dyDescent="0.25">
      <c r="A2206" s="699"/>
      <c r="B2206" s="701"/>
      <c r="C2206" s="73" t="s">
        <v>422</v>
      </c>
      <c r="D2206" s="26">
        <v>0</v>
      </c>
      <c r="E2206" s="26">
        <v>0</v>
      </c>
      <c r="F2206" s="366">
        <v>0</v>
      </c>
      <c r="G2206" s="220">
        <v>0</v>
      </c>
      <c r="H2206" s="441"/>
    </row>
    <row r="2207" spans="1:8" x14ac:dyDescent="0.25">
      <c r="A2207" s="699" t="s">
        <v>112</v>
      </c>
      <c r="B2207" s="701" t="s">
        <v>744</v>
      </c>
      <c r="C2207" s="71" t="s">
        <v>420</v>
      </c>
      <c r="D2207" s="26">
        <f>D2208+D2209+D2210+D2211</f>
        <v>0</v>
      </c>
      <c r="E2207" s="26">
        <f>E2208+E2209+E2210+E2211</f>
        <v>0</v>
      </c>
      <c r="F2207" s="366">
        <v>0</v>
      </c>
      <c r="G2207" s="220">
        <f>G2208+G2209+G2210+G2211</f>
        <v>0</v>
      </c>
      <c r="H2207" s="441"/>
    </row>
    <row r="2208" spans="1:8" ht="45" x14ac:dyDescent="0.25">
      <c r="A2208" s="699"/>
      <c r="B2208" s="701"/>
      <c r="C2208" s="72" t="s">
        <v>354</v>
      </c>
      <c r="D2208" s="26">
        <v>0</v>
      </c>
      <c r="E2208" s="26">
        <v>0</v>
      </c>
      <c r="F2208" s="366">
        <v>0</v>
      </c>
      <c r="G2208" s="220">
        <v>0</v>
      </c>
      <c r="H2208" s="441"/>
    </row>
    <row r="2209" spans="1:8" ht="45" x14ac:dyDescent="0.25">
      <c r="A2209" s="699"/>
      <c r="B2209" s="701"/>
      <c r="C2209" s="73" t="s">
        <v>2</v>
      </c>
      <c r="D2209" s="26">
        <v>0</v>
      </c>
      <c r="E2209" s="26">
        <v>0</v>
      </c>
      <c r="F2209" s="366">
        <v>0</v>
      </c>
      <c r="G2209" s="220">
        <v>0</v>
      </c>
      <c r="H2209" s="441"/>
    </row>
    <row r="2210" spans="1:8" ht="30" x14ac:dyDescent="0.25">
      <c r="A2210" s="699"/>
      <c r="B2210" s="701"/>
      <c r="C2210" s="73" t="s">
        <v>355</v>
      </c>
      <c r="D2210" s="26">
        <v>0</v>
      </c>
      <c r="E2210" s="26">
        <v>0</v>
      </c>
      <c r="F2210" s="366">
        <v>0</v>
      </c>
      <c r="G2210" s="220">
        <v>0</v>
      </c>
      <c r="H2210" s="441"/>
    </row>
    <row r="2211" spans="1:8" ht="30" x14ac:dyDescent="0.25">
      <c r="A2211" s="699"/>
      <c r="B2211" s="701"/>
      <c r="C2211" s="73" t="s">
        <v>422</v>
      </c>
      <c r="D2211" s="26">
        <v>0</v>
      </c>
      <c r="E2211" s="26">
        <v>0</v>
      </c>
      <c r="F2211" s="366">
        <v>0</v>
      </c>
      <c r="G2211" s="220">
        <v>0</v>
      </c>
      <c r="H2211" s="441"/>
    </row>
    <row r="2212" spans="1:8" x14ac:dyDescent="0.25">
      <c r="A2212" s="699" t="s">
        <v>115</v>
      </c>
      <c r="B2212" s="701" t="s">
        <v>745</v>
      </c>
      <c r="C2212" s="71" t="s">
        <v>420</v>
      </c>
      <c r="D2212" s="26">
        <f>D2213+D2214+D2215+D2216</f>
        <v>0</v>
      </c>
      <c r="E2212" s="26">
        <f>E2213+E2214+E2215+E2216</f>
        <v>0</v>
      </c>
      <c r="F2212" s="366">
        <v>0</v>
      </c>
      <c r="G2212" s="220">
        <f>G2213+G2214+G2215+G2216</f>
        <v>0</v>
      </c>
      <c r="H2212" s="441"/>
    </row>
    <row r="2213" spans="1:8" ht="45" x14ac:dyDescent="0.25">
      <c r="A2213" s="699"/>
      <c r="B2213" s="701"/>
      <c r="C2213" s="72" t="s">
        <v>354</v>
      </c>
      <c r="D2213" s="26">
        <v>0</v>
      </c>
      <c r="E2213" s="26">
        <v>0</v>
      </c>
      <c r="F2213" s="366">
        <v>0</v>
      </c>
      <c r="G2213" s="220">
        <v>0</v>
      </c>
      <c r="H2213" s="441"/>
    </row>
    <row r="2214" spans="1:8" ht="45" x14ac:dyDescent="0.25">
      <c r="A2214" s="699"/>
      <c r="B2214" s="701"/>
      <c r="C2214" s="73" t="s">
        <v>2</v>
      </c>
      <c r="D2214" s="26">
        <v>0</v>
      </c>
      <c r="E2214" s="26">
        <v>0</v>
      </c>
      <c r="F2214" s="366">
        <v>0</v>
      </c>
      <c r="G2214" s="220">
        <v>0</v>
      </c>
      <c r="H2214" s="441"/>
    </row>
    <row r="2215" spans="1:8" ht="30" x14ac:dyDescent="0.25">
      <c r="A2215" s="699"/>
      <c r="B2215" s="701"/>
      <c r="C2215" s="73" t="s">
        <v>355</v>
      </c>
      <c r="D2215" s="26">
        <v>0</v>
      </c>
      <c r="E2215" s="26">
        <v>0</v>
      </c>
      <c r="F2215" s="366">
        <v>0</v>
      </c>
      <c r="G2215" s="220">
        <v>0</v>
      </c>
      <c r="H2215" s="441"/>
    </row>
    <row r="2216" spans="1:8" ht="30" x14ac:dyDescent="0.25">
      <c r="A2216" s="699"/>
      <c r="B2216" s="701"/>
      <c r="C2216" s="73" t="s">
        <v>422</v>
      </c>
      <c r="D2216" s="26">
        <v>0</v>
      </c>
      <c r="E2216" s="26">
        <v>0</v>
      </c>
      <c r="F2216" s="366">
        <v>0</v>
      </c>
      <c r="G2216" s="220">
        <v>0</v>
      </c>
      <c r="H2216" s="441"/>
    </row>
    <row r="2217" spans="1:8" x14ac:dyDescent="0.25">
      <c r="A2217" s="699" t="s">
        <v>13</v>
      </c>
      <c r="B2217" s="701" t="s">
        <v>746</v>
      </c>
      <c r="C2217" s="71" t="s">
        <v>420</v>
      </c>
      <c r="D2217" s="26">
        <f>D2218+D2219+D2220+D2221</f>
        <v>0</v>
      </c>
      <c r="E2217" s="26">
        <v>0</v>
      </c>
      <c r="F2217" s="366">
        <v>0</v>
      </c>
      <c r="G2217" s="220">
        <v>0</v>
      </c>
      <c r="H2217" s="441"/>
    </row>
    <row r="2218" spans="1:8" ht="45" x14ac:dyDescent="0.25">
      <c r="A2218" s="699"/>
      <c r="B2218" s="701"/>
      <c r="C2218" s="72" t="s">
        <v>354</v>
      </c>
      <c r="D2218" s="26">
        <f>D2223+D2228+D2233</f>
        <v>0</v>
      </c>
      <c r="E2218" s="26">
        <v>0</v>
      </c>
      <c r="F2218" s="366">
        <v>0</v>
      </c>
      <c r="G2218" s="220">
        <v>0</v>
      </c>
      <c r="H2218" s="441"/>
    </row>
    <row r="2219" spans="1:8" ht="45" x14ac:dyDescent="0.25">
      <c r="A2219" s="699"/>
      <c r="B2219" s="701"/>
      <c r="C2219" s="73" t="s">
        <v>2</v>
      </c>
      <c r="D2219" s="26">
        <f>D2224+D2229+D2234</f>
        <v>0</v>
      </c>
      <c r="E2219" s="26">
        <v>0</v>
      </c>
      <c r="F2219" s="366">
        <v>0</v>
      </c>
      <c r="G2219" s="220">
        <v>0</v>
      </c>
      <c r="H2219" s="441"/>
    </row>
    <row r="2220" spans="1:8" ht="30" x14ac:dyDescent="0.25">
      <c r="A2220" s="699"/>
      <c r="B2220" s="701"/>
      <c r="C2220" s="73" t="s">
        <v>355</v>
      </c>
      <c r="D2220" s="26">
        <f>D2225+D2230+D2235</f>
        <v>0</v>
      </c>
      <c r="E2220" s="26">
        <v>0</v>
      </c>
      <c r="F2220" s="366">
        <v>0</v>
      </c>
      <c r="G2220" s="220">
        <v>0</v>
      </c>
      <c r="H2220" s="441"/>
    </row>
    <row r="2221" spans="1:8" ht="30" x14ac:dyDescent="0.25">
      <c r="A2221" s="699"/>
      <c r="B2221" s="701"/>
      <c r="C2221" s="73" t="s">
        <v>422</v>
      </c>
      <c r="D2221" s="26">
        <f>D2226+D2231+D2236</f>
        <v>0</v>
      </c>
      <c r="E2221" s="26">
        <v>0</v>
      </c>
      <c r="F2221" s="366">
        <v>0</v>
      </c>
      <c r="G2221" s="220">
        <v>0</v>
      </c>
      <c r="H2221" s="441"/>
    </row>
    <row r="2222" spans="1:8" x14ac:dyDescent="0.25">
      <c r="A2222" s="699" t="s">
        <v>192</v>
      </c>
      <c r="B2222" s="701" t="s">
        <v>747</v>
      </c>
      <c r="C2222" s="71" t="s">
        <v>420</v>
      </c>
      <c r="D2222" s="26">
        <f>D2223+D2224+D2225+D2226</f>
        <v>0</v>
      </c>
      <c r="E2222" s="26">
        <f>E2223+E2224+E2225+E2226</f>
        <v>0</v>
      </c>
      <c r="F2222" s="366">
        <v>0</v>
      </c>
      <c r="G2222" s="220">
        <f>G2223+G2224+G2225+G2226</f>
        <v>0</v>
      </c>
      <c r="H2222" s="441"/>
    </row>
    <row r="2223" spans="1:8" ht="45" x14ac:dyDescent="0.25">
      <c r="A2223" s="699"/>
      <c r="B2223" s="701"/>
      <c r="C2223" s="72" t="s">
        <v>354</v>
      </c>
      <c r="D2223" s="26">
        <v>0</v>
      </c>
      <c r="E2223" s="26">
        <v>0</v>
      </c>
      <c r="F2223" s="366">
        <v>0</v>
      </c>
      <c r="G2223" s="220">
        <v>0</v>
      </c>
      <c r="H2223" s="441"/>
    </row>
    <row r="2224" spans="1:8" ht="45" x14ac:dyDescent="0.25">
      <c r="A2224" s="699"/>
      <c r="B2224" s="701"/>
      <c r="C2224" s="73" t="s">
        <v>2</v>
      </c>
      <c r="D2224" s="26">
        <v>0</v>
      </c>
      <c r="E2224" s="26">
        <v>0</v>
      </c>
      <c r="F2224" s="366">
        <v>0</v>
      </c>
      <c r="G2224" s="220">
        <v>0</v>
      </c>
      <c r="H2224" s="441"/>
    </row>
    <row r="2225" spans="1:8" ht="30" x14ac:dyDescent="0.25">
      <c r="A2225" s="699"/>
      <c r="B2225" s="701"/>
      <c r="C2225" s="73" t="s">
        <v>355</v>
      </c>
      <c r="D2225" s="26">
        <v>0</v>
      </c>
      <c r="E2225" s="26">
        <v>0</v>
      </c>
      <c r="F2225" s="366">
        <v>0</v>
      </c>
      <c r="G2225" s="220">
        <v>0</v>
      </c>
      <c r="H2225" s="441"/>
    </row>
    <row r="2226" spans="1:8" ht="30" x14ac:dyDescent="0.25">
      <c r="A2226" s="699"/>
      <c r="B2226" s="701"/>
      <c r="C2226" s="73" t="s">
        <v>422</v>
      </c>
      <c r="D2226" s="26">
        <v>0</v>
      </c>
      <c r="E2226" s="26">
        <v>0</v>
      </c>
      <c r="F2226" s="366">
        <v>0</v>
      </c>
      <c r="G2226" s="220">
        <v>0</v>
      </c>
      <c r="H2226" s="441"/>
    </row>
    <row r="2227" spans="1:8" x14ac:dyDescent="0.25">
      <c r="A2227" s="699" t="s">
        <v>215</v>
      </c>
      <c r="B2227" s="701" t="s">
        <v>748</v>
      </c>
      <c r="C2227" s="71" t="s">
        <v>420</v>
      </c>
      <c r="D2227" s="26">
        <f>D2228+D2229+D2230+D2231</f>
        <v>0</v>
      </c>
      <c r="E2227" s="26">
        <f>E2228+E2229+E2230+E2231</f>
        <v>0</v>
      </c>
      <c r="F2227" s="366">
        <v>0</v>
      </c>
      <c r="G2227" s="220">
        <f>G2228+G2229+G2230+G2231</f>
        <v>0</v>
      </c>
      <c r="H2227" s="441"/>
    </row>
    <row r="2228" spans="1:8" ht="45" x14ac:dyDescent="0.25">
      <c r="A2228" s="699"/>
      <c r="B2228" s="701"/>
      <c r="C2228" s="72" t="s">
        <v>354</v>
      </c>
      <c r="D2228" s="26">
        <v>0</v>
      </c>
      <c r="E2228" s="26">
        <v>0</v>
      </c>
      <c r="F2228" s="366">
        <v>0</v>
      </c>
      <c r="G2228" s="220">
        <v>0</v>
      </c>
      <c r="H2228" s="441"/>
    </row>
    <row r="2229" spans="1:8" ht="45" x14ac:dyDescent="0.25">
      <c r="A2229" s="699"/>
      <c r="B2229" s="701"/>
      <c r="C2229" s="73" t="s">
        <v>2</v>
      </c>
      <c r="D2229" s="26">
        <v>0</v>
      </c>
      <c r="E2229" s="26">
        <v>0</v>
      </c>
      <c r="F2229" s="366">
        <v>0</v>
      </c>
      <c r="G2229" s="220">
        <v>0</v>
      </c>
      <c r="H2229" s="441"/>
    </row>
    <row r="2230" spans="1:8" ht="30" x14ac:dyDescent="0.25">
      <c r="A2230" s="699"/>
      <c r="B2230" s="701"/>
      <c r="C2230" s="73" t="s">
        <v>355</v>
      </c>
      <c r="D2230" s="26">
        <v>0</v>
      </c>
      <c r="E2230" s="26">
        <v>0</v>
      </c>
      <c r="F2230" s="366">
        <v>0</v>
      </c>
      <c r="G2230" s="220">
        <v>0</v>
      </c>
      <c r="H2230" s="441"/>
    </row>
    <row r="2231" spans="1:8" ht="30" x14ac:dyDescent="0.25">
      <c r="A2231" s="699"/>
      <c r="B2231" s="701"/>
      <c r="C2231" s="73" t="s">
        <v>422</v>
      </c>
      <c r="D2231" s="26">
        <v>0</v>
      </c>
      <c r="E2231" s="26">
        <v>0</v>
      </c>
      <c r="F2231" s="366">
        <v>0</v>
      </c>
      <c r="G2231" s="220">
        <v>0</v>
      </c>
      <c r="H2231" s="441"/>
    </row>
    <row r="2232" spans="1:8" x14ac:dyDescent="0.25">
      <c r="A2232" s="699" t="s">
        <v>218</v>
      </c>
      <c r="B2232" s="701" t="s">
        <v>749</v>
      </c>
      <c r="C2232" s="71" t="s">
        <v>420</v>
      </c>
      <c r="D2232" s="26">
        <f>D2233+D2234+D2235+D2236</f>
        <v>0</v>
      </c>
      <c r="E2232" s="26">
        <v>0</v>
      </c>
      <c r="F2232" s="366">
        <v>0</v>
      </c>
      <c r="G2232" s="220">
        <v>0</v>
      </c>
      <c r="H2232" s="441"/>
    </row>
    <row r="2233" spans="1:8" ht="45" x14ac:dyDescent="0.25">
      <c r="A2233" s="699"/>
      <c r="B2233" s="701"/>
      <c r="C2233" s="72" t="s">
        <v>354</v>
      </c>
      <c r="D2233" s="26">
        <v>0</v>
      </c>
      <c r="E2233" s="26">
        <v>0</v>
      </c>
      <c r="F2233" s="366">
        <v>0</v>
      </c>
      <c r="G2233" s="220">
        <v>0</v>
      </c>
      <c r="H2233" s="441"/>
    </row>
    <row r="2234" spans="1:8" ht="45" x14ac:dyDescent="0.25">
      <c r="A2234" s="699"/>
      <c r="B2234" s="701"/>
      <c r="C2234" s="73" t="s">
        <v>2</v>
      </c>
      <c r="D2234" s="26">
        <v>0</v>
      </c>
      <c r="E2234" s="26">
        <v>0</v>
      </c>
      <c r="F2234" s="366">
        <v>0</v>
      </c>
      <c r="G2234" s="220">
        <v>0</v>
      </c>
      <c r="H2234" s="441"/>
    </row>
    <row r="2235" spans="1:8" ht="30" x14ac:dyDescent="0.25">
      <c r="A2235" s="699"/>
      <c r="B2235" s="701"/>
      <c r="C2235" s="73" t="s">
        <v>355</v>
      </c>
      <c r="D2235" s="26">
        <v>0</v>
      </c>
      <c r="E2235" s="26">
        <v>0</v>
      </c>
      <c r="F2235" s="366">
        <v>0</v>
      </c>
      <c r="G2235" s="220">
        <v>0</v>
      </c>
      <c r="H2235" s="441"/>
    </row>
    <row r="2236" spans="1:8" ht="30" x14ac:dyDescent="0.25">
      <c r="A2236" s="699"/>
      <c r="B2236" s="701"/>
      <c r="C2236" s="73" t="s">
        <v>422</v>
      </c>
      <c r="D2236" s="26">
        <v>0</v>
      </c>
      <c r="E2236" s="26">
        <v>0</v>
      </c>
      <c r="F2236" s="366">
        <v>0</v>
      </c>
      <c r="G2236" s="220">
        <v>0</v>
      </c>
      <c r="H2236" s="441"/>
    </row>
    <row r="2237" spans="1:8" ht="15" customHeight="1" x14ac:dyDescent="0.2">
      <c r="A2237" s="533" t="s">
        <v>750</v>
      </c>
      <c r="B2237" s="534"/>
      <c r="C2237" s="534"/>
      <c r="D2237" s="534"/>
      <c r="E2237" s="534"/>
      <c r="F2237" s="534"/>
      <c r="G2237" s="534"/>
      <c r="H2237" s="535"/>
    </row>
    <row r="2238" spans="1:8" ht="30" x14ac:dyDescent="0.2">
      <c r="A2238" s="699"/>
      <c r="B2238" s="712" t="s">
        <v>357</v>
      </c>
      <c r="C2238" s="68" t="s">
        <v>420</v>
      </c>
      <c r="D2238" s="120">
        <f>D2239+D2240+D2241+D2242</f>
        <v>177600</v>
      </c>
      <c r="E2238" s="120">
        <f>E2239+E2240+E2241+E2242</f>
        <v>2818.1</v>
      </c>
      <c r="F2238" s="357">
        <f>E2238/D2238*100</f>
        <v>1.5867680180180179</v>
      </c>
      <c r="G2238" s="217">
        <f>G2239+G2240+G2241+G2242</f>
        <v>2818.1</v>
      </c>
      <c r="H2238" s="501" t="s">
        <v>693</v>
      </c>
    </row>
    <row r="2239" spans="1:8" ht="42.75" x14ac:dyDescent="0.25">
      <c r="A2239" s="699"/>
      <c r="B2239" s="701"/>
      <c r="C2239" s="69" t="s">
        <v>354</v>
      </c>
      <c r="D2239" s="120">
        <f t="shared" ref="D2239:E2242" si="130">D2244+D2284</f>
        <v>0</v>
      </c>
      <c r="E2239" s="120">
        <f t="shared" si="130"/>
        <v>0</v>
      </c>
      <c r="F2239" s="357">
        <v>0</v>
      </c>
      <c r="G2239" s="217">
        <f>G2244+G2284</f>
        <v>0</v>
      </c>
      <c r="H2239" s="441"/>
    </row>
    <row r="2240" spans="1:8" ht="57" x14ac:dyDescent="0.25">
      <c r="A2240" s="699"/>
      <c r="B2240" s="701"/>
      <c r="C2240" s="70" t="s">
        <v>2</v>
      </c>
      <c r="D2240" s="120">
        <f t="shared" si="130"/>
        <v>543</v>
      </c>
      <c r="E2240" s="120">
        <f t="shared" si="130"/>
        <v>0</v>
      </c>
      <c r="F2240" s="357">
        <f>E2240/D2240*100</f>
        <v>0</v>
      </c>
      <c r="G2240" s="217">
        <f>G2245+G2285</f>
        <v>0</v>
      </c>
      <c r="H2240" s="441"/>
    </row>
    <row r="2241" spans="1:8" ht="57" x14ac:dyDescent="0.25">
      <c r="A2241" s="699"/>
      <c r="B2241" s="701"/>
      <c r="C2241" s="70" t="s">
        <v>355</v>
      </c>
      <c r="D2241" s="120">
        <f>D2246+D2286</f>
        <v>16057</v>
      </c>
      <c r="E2241" s="120">
        <f t="shared" si="130"/>
        <v>2818.1</v>
      </c>
      <c r="F2241" s="357">
        <f>E2241/D2241*100</f>
        <v>17.550600983994517</v>
      </c>
      <c r="G2241" s="217">
        <f>G2246+G2286</f>
        <v>2818.1</v>
      </c>
      <c r="H2241" s="441"/>
    </row>
    <row r="2242" spans="1:8" ht="28.5" x14ac:dyDescent="0.25">
      <c r="A2242" s="699"/>
      <c r="B2242" s="701"/>
      <c r="C2242" s="70" t="s">
        <v>422</v>
      </c>
      <c r="D2242" s="120">
        <f t="shared" si="130"/>
        <v>161000</v>
      </c>
      <c r="E2242" s="120">
        <f t="shared" si="130"/>
        <v>0</v>
      </c>
      <c r="F2242" s="357">
        <f>E2242/D2242*100</f>
        <v>0</v>
      </c>
      <c r="G2242" s="217">
        <f>G2247+G2287</f>
        <v>0</v>
      </c>
      <c r="H2242" s="441"/>
    </row>
    <row r="2243" spans="1:8" x14ac:dyDescent="0.25">
      <c r="A2243" s="699" t="s">
        <v>9</v>
      </c>
      <c r="B2243" s="712" t="s">
        <v>751</v>
      </c>
      <c r="C2243" s="71" t="s">
        <v>420</v>
      </c>
      <c r="D2243" s="26">
        <f>D2244+D2245+D2246+D2247</f>
        <v>161600</v>
      </c>
      <c r="E2243" s="26">
        <f>E2244+E2245+E2246+E2247</f>
        <v>0</v>
      </c>
      <c r="F2243" s="366">
        <f>E2243/D2243*100</f>
        <v>0</v>
      </c>
      <c r="G2243" s="220">
        <f>SUM(G2244:G2247)</f>
        <v>0</v>
      </c>
      <c r="H2243" s="441"/>
    </row>
    <row r="2244" spans="1:8" ht="45" x14ac:dyDescent="0.25">
      <c r="A2244" s="699"/>
      <c r="B2244" s="712"/>
      <c r="C2244" s="72" t="s">
        <v>354</v>
      </c>
      <c r="D2244" s="26">
        <f t="shared" ref="D2244:E2247" si="131">D2249+D2274</f>
        <v>0</v>
      </c>
      <c r="E2244" s="26">
        <f t="shared" si="131"/>
        <v>0</v>
      </c>
      <c r="F2244" s="366">
        <v>0</v>
      </c>
      <c r="G2244" s="220">
        <f>G2249+G2274</f>
        <v>0</v>
      </c>
      <c r="H2244" s="441"/>
    </row>
    <row r="2245" spans="1:8" ht="45" x14ac:dyDescent="0.25">
      <c r="A2245" s="699"/>
      <c r="B2245" s="712"/>
      <c r="C2245" s="73" t="s">
        <v>2</v>
      </c>
      <c r="D2245" s="26">
        <f t="shared" si="131"/>
        <v>543</v>
      </c>
      <c r="E2245" s="26">
        <f t="shared" si="131"/>
        <v>0</v>
      </c>
      <c r="F2245" s="366">
        <f>E2245/D2245*100</f>
        <v>0</v>
      </c>
      <c r="G2245" s="220">
        <f>G2250+G2275</f>
        <v>0</v>
      </c>
      <c r="H2245" s="441"/>
    </row>
    <row r="2246" spans="1:8" ht="30" x14ac:dyDescent="0.25">
      <c r="A2246" s="699"/>
      <c r="B2246" s="712"/>
      <c r="C2246" s="73" t="s">
        <v>355</v>
      </c>
      <c r="D2246" s="26">
        <f t="shared" si="131"/>
        <v>57</v>
      </c>
      <c r="E2246" s="26">
        <f t="shared" si="131"/>
        <v>0</v>
      </c>
      <c r="F2246" s="366">
        <f>E2246/D2246*100</f>
        <v>0</v>
      </c>
      <c r="G2246" s="220">
        <f>G2251+G2276</f>
        <v>0</v>
      </c>
      <c r="H2246" s="441"/>
    </row>
    <row r="2247" spans="1:8" ht="30" x14ac:dyDescent="0.25">
      <c r="A2247" s="699"/>
      <c r="B2247" s="712"/>
      <c r="C2247" s="73" t="s">
        <v>422</v>
      </c>
      <c r="D2247" s="26">
        <f t="shared" si="131"/>
        <v>161000</v>
      </c>
      <c r="E2247" s="26">
        <f t="shared" si="131"/>
        <v>0</v>
      </c>
      <c r="F2247" s="366">
        <f>E2247/D2247*100</f>
        <v>0</v>
      </c>
      <c r="G2247" s="220">
        <f>G2252+G2277</f>
        <v>0</v>
      </c>
      <c r="H2247" s="441"/>
    </row>
    <row r="2248" spans="1:8" x14ac:dyDescent="0.25">
      <c r="A2248" s="708" t="s">
        <v>10</v>
      </c>
      <c r="B2248" s="713" t="s">
        <v>752</v>
      </c>
      <c r="C2248" s="71" t="s">
        <v>420</v>
      </c>
      <c r="D2248" s="26">
        <f>SUM(D2249:D2252)</f>
        <v>161000</v>
      </c>
      <c r="E2248" s="26">
        <f>SUM(E2249:E2252)</f>
        <v>0</v>
      </c>
      <c r="F2248" s="371">
        <f>E2248/D2248*100</f>
        <v>0</v>
      </c>
      <c r="G2248" s="219">
        <f t="shared" ref="G2248:G2253" si="132">E2248</f>
        <v>0</v>
      </c>
      <c r="H2248" s="441"/>
    </row>
    <row r="2249" spans="1:8" ht="45" x14ac:dyDescent="0.25">
      <c r="A2249" s="709"/>
      <c r="B2249" s="714"/>
      <c r="C2249" s="72" t="s">
        <v>354</v>
      </c>
      <c r="D2249" s="26">
        <f t="shared" ref="D2249:E2252" si="133">D2254+D2259+D2264+D2269</f>
        <v>0</v>
      </c>
      <c r="E2249" s="26">
        <f t="shared" si="133"/>
        <v>0</v>
      </c>
      <c r="F2249" s="371">
        <v>0</v>
      </c>
      <c r="G2249" s="219">
        <f t="shared" si="132"/>
        <v>0</v>
      </c>
      <c r="H2249" s="441"/>
    </row>
    <row r="2250" spans="1:8" ht="45" x14ac:dyDescent="0.25">
      <c r="A2250" s="709"/>
      <c r="B2250" s="714"/>
      <c r="C2250" s="73" t="s">
        <v>2</v>
      </c>
      <c r="D2250" s="26">
        <f t="shared" si="133"/>
        <v>0</v>
      </c>
      <c r="E2250" s="26">
        <f t="shared" si="133"/>
        <v>0</v>
      </c>
      <c r="F2250" s="371">
        <v>0</v>
      </c>
      <c r="G2250" s="219">
        <f t="shared" si="132"/>
        <v>0</v>
      </c>
      <c r="H2250" s="441"/>
    </row>
    <row r="2251" spans="1:8" ht="30" x14ac:dyDescent="0.25">
      <c r="A2251" s="709"/>
      <c r="B2251" s="714"/>
      <c r="C2251" s="73" t="s">
        <v>355</v>
      </c>
      <c r="D2251" s="26">
        <f t="shared" si="133"/>
        <v>0</v>
      </c>
      <c r="E2251" s="26">
        <f t="shared" si="133"/>
        <v>0</v>
      </c>
      <c r="F2251" s="371">
        <v>0</v>
      </c>
      <c r="G2251" s="219">
        <f t="shared" si="132"/>
        <v>0</v>
      </c>
      <c r="H2251" s="441"/>
    </row>
    <row r="2252" spans="1:8" ht="30" x14ac:dyDescent="0.25">
      <c r="A2252" s="710"/>
      <c r="B2252" s="726"/>
      <c r="C2252" s="83" t="s">
        <v>422</v>
      </c>
      <c r="D2252" s="26">
        <f t="shared" si="133"/>
        <v>161000</v>
      </c>
      <c r="E2252" s="26">
        <f>E2257+E2262+E2267+E2272</f>
        <v>0</v>
      </c>
      <c r="F2252" s="371">
        <f>E2252/D2252*100</f>
        <v>0</v>
      </c>
      <c r="G2252" s="219">
        <f t="shared" si="132"/>
        <v>0</v>
      </c>
      <c r="H2252" s="441"/>
    </row>
    <row r="2253" spans="1:8" x14ac:dyDescent="0.25">
      <c r="A2253" s="699" t="s">
        <v>11</v>
      </c>
      <c r="B2253" s="701" t="s">
        <v>753</v>
      </c>
      <c r="C2253" s="71" t="s">
        <v>420</v>
      </c>
      <c r="D2253" s="26">
        <f>D2254+D2255+D2256+D2257</f>
        <v>161000</v>
      </c>
      <c r="E2253" s="26">
        <f>E2254+E2255+E2256+E2257</f>
        <v>0</v>
      </c>
      <c r="F2253" s="366">
        <f>E2253/D2253*100</f>
        <v>0</v>
      </c>
      <c r="G2253" s="220">
        <f t="shared" si="132"/>
        <v>0</v>
      </c>
      <c r="H2253" s="441"/>
    </row>
    <row r="2254" spans="1:8" ht="45" x14ac:dyDescent="0.25">
      <c r="A2254" s="699"/>
      <c r="B2254" s="701"/>
      <c r="C2254" s="72" t="s">
        <v>354</v>
      </c>
      <c r="D2254" s="26">
        <v>0</v>
      </c>
      <c r="E2254" s="26">
        <v>0</v>
      </c>
      <c r="F2254" s="366">
        <v>0</v>
      </c>
      <c r="G2254" s="220">
        <v>0</v>
      </c>
      <c r="H2254" s="441"/>
    </row>
    <row r="2255" spans="1:8" ht="45" x14ac:dyDescent="0.25">
      <c r="A2255" s="699"/>
      <c r="B2255" s="701"/>
      <c r="C2255" s="73" t="s">
        <v>2</v>
      </c>
      <c r="D2255" s="26">
        <v>0</v>
      </c>
      <c r="E2255" s="26">
        <v>0</v>
      </c>
      <c r="F2255" s="366">
        <v>0</v>
      </c>
      <c r="G2255" s="220">
        <v>0</v>
      </c>
      <c r="H2255" s="441"/>
    </row>
    <row r="2256" spans="1:8" ht="30" x14ac:dyDescent="0.25">
      <c r="A2256" s="699"/>
      <c r="B2256" s="701"/>
      <c r="C2256" s="73" t="s">
        <v>355</v>
      </c>
      <c r="D2256" s="26">
        <v>0</v>
      </c>
      <c r="E2256" s="26">
        <v>0</v>
      </c>
      <c r="F2256" s="366">
        <v>0</v>
      </c>
      <c r="G2256" s="220">
        <v>0</v>
      </c>
      <c r="H2256" s="441"/>
    </row>
    <row r="2257" spans="1:8" ht="30" x14ac:dyDescent="0.25">
      <c r="A2257" s="699"/>
      <c r="B2257" s="716"/>
      <c r="C2257" s="74" t="s">
        <v>422</v>
      </c>
      <c r="D2257" s="26">
        <v>161000</v>
      </c>
      <c r="E2257" s="26">
        <v>0</v>
      </c>
      <c r="F2257" s="366">
        <f>E2257/D2257*100</f>
        <v>0</v>
      </c>
      <c r="G2257" s="220">
        <f>E2257</f>
        <v>0</v>
      </c>
      <c r="H2257" s="441"/>
    </row>
    <row r="2258" spans="1:8" x14ac:dyDescent="0.25">
      <c r="A2258" s="723" t="s">
        <v>112</v>
      </c>
      <c r="B2258" s="720" t="s">
        <v>754</v>
      </c>
      <c r="C2258" s="78" t="s">
        <v>420</v>
      </c>
      <c r="D2258" s="192">
        <f>D2259+D2260+D2261+D2267</f>
        <v>0</v>
      </c>
      <c r="E2258" s="26">
        <f>E2259+E2260+E2261+E2267</f>
        <v>0</v>
      </c>
      <c r="F2258" s="366">
        <v>0</v>
      </c>
      <c r="G2258" s="220">
        <f>G2259+G2260+G2261+G2267</f>
        <v>0</v>
      </c>
      <c r="H2258" s="441"/>
    </row>
    <row r="2259" spans="1:8" ht="45" x14ac:dyDescent="0.25">
      <c r="A2259" s="724"/>
      <c r="B2259" s="721"/>
      <c r="C2259" s="76" t="s">
        <v>354</v>
      </c>
      <c r="D2259" s="26">
        <v>0</v>
      </c>
      <c r="E2259" s="26">
        <v>0</v>
      </c>
      <c r="F2259" s="366">
        <v>0</v>
      </c>
      <c r="G2259" s="220">
        <v>0</v>
      </c>
      <c r="H2259" s="441"/>
    </row>
    <row r="2260" spans="1:8" ht="45" x14ac:dyDescent="0.25">
      <c r="A2260" s="724"/>
      <c r="B2260" s="721"/>
      <c r="C2260" s="77" t="s">
        <v>2</v>
      </c>
      <c r="D2260" s="26">
        <v>0</v>
      </c>
      <c r="E2260" s="26">
        <v>0</v>
      </c>
      <c r="F2260" s="366">
        <v>0</v>
      </c>
      <c r="G2260" s="220">
        <v>0</v>
      </c>
      <c r="H2260" s="441"/>
    </row>
    <row r="2261" spans="1:8" ht="30" x14ac:dyDescent="0.25">
      <c r="A2261" s="724"/>
      <c r="B2261" s="721"/>
      <c r="C2261" s="77" t="s">
        <v>355</v>
      </c>
      <c r="D2261" s="26">
        <v>0</v>
      </c>
      <c r="E2261" s="26">
        <v>0</v>
      </c>
      <c r="F2261" s="366">
        <v>0</v>
      </c>
      <c r="G2261" s="220">
        <v>0</v>
      </c>
      <c r="H2261" s="441"/>
    </row>
    <row r="2262" spans="1:8" ht="30" x14ac:dyDescent="0.25">
      <c r="A2262" s="724"/>
      <c r="B2262" s="722"/>
      <c r="C2262" s="77" t="s">
        <v>422</v>
      </c>
      <c r="D2262" s="26">
        <v>0</v>
      </c>
      <c r="E2262" s="26">
        <v>0</v>
      </c>
      <c r="F2262" s="366">
        <v>0</v>
      </c>
      <c r="G2262" s="220">
        <v>0</v>
      </c>
      <c r="H2262" s="441"/>
    </row>
    <row r="2263" spans="1:8" x14ac:dyDescent="0.25">
      <c r="A2263" s="718" t="s">
        <v>115</v>
      </c>
      <c r="B2263" s="725" t="s">
        <v>755</v>
      </c>
      <c r="C2263" s="78" t="s">
        <v>420</v>
      </c>
      <c r="D2263" s="26">
        <v>0</v>
      </c>
      <c r="E2263" s="26">
        <v>0</v>
      </c>
      <c r="F2263" s="366">
        <v>0</v>
      </c>
      <c r="G2263" s="220">
        <v>0</v>
      </c>
      <c r="H2263" s="441"/>
    </row>
    <row r="2264" spans="1:8" ht="45" x14ac:dyDescent="0.25">
      <c r="A2264" s="718"/>
      <c r="B2264" s="725"/>
      <c r="C2264" s="76" t="s">
        <v>354</v>
      </c>
      <c r="D2264" s="26">
        <v>0</v>
      </c>
      <c r="E2264" s="26">
        <v>0</v>
      </c>
      <c r="F2264" s="366">
        <v>0</v>
      </c>
      <c r="G2264" s="220">
        <v>0</v>
      </c>
      <c r="H2264" s="441"/>
    </row>
    <row r="2265" spans="1:8" ht="45" x14ac:dyDescent="0.25">
      <c r="A2265" s="718"/>
      <c r="B2265" s="725"/>
      <c r="C2265" s="77" t="s">
        <v>2</v>
      </c>
      <c r="D2265" s="26">
        <v>0</v>
      </c>
      <c r="E2265" s="26">
        <v>0</v>
      </c>
      <c r="F2265" s="366">
        <v>0</v>
      </c>
      <c r="G2265" s="220">
        <v>0</v>
      </c>
      <c r="H2265" s="441"/>
    </row>
    <row r="2266" spans="1:8" ht="30" x14ac:dyDescent="0.25">
      <c r="A2266" s="718"/>
      <c r="B2266" s="725"/>
      <c r="C2266" s="77" t="s">
        <v>355</v>
      </c>
      <c r="D2266" s="26">
        <v>0</v>
      </c>
      <c r="E2266" s="26">
        <v>0</v>
      </c>
      <c r="F2266" s="366">
        <v>0</v>
      </c>
      <c r="G2266" s="220">
        <v>0</v>
      </c>
      <c r="H2266" s="441"/>
    </row>
    <row r="2267" spans="1:8" ht="30" x14ac:dyDescent="0.25">
      <c r="A2267" s="719"/>
      <c r="B2267" s="725"/>
      <c r="C2267" s="77" t="s">
        <v>422</v>
      </c>
      <c r="D2267" s="26">
        <v>0</v>
      </c>
      <c r="E2267" s="26">
        <v>0</v>
      </c>
      <c r="F2267" s="366">
        <v>0</v>
      </c>
      <c r="G2267" s="220">
        <v>0</v>
      </c>
      <c r="H2267" s="441"/>
    </row>
    <row r="2268" spans="1:8" x14ac:dyDescent="0.25">
      <c r="A2268" s="708" t="s">
        <v>118</v>
      </c>
      <c r="B2268" s="715" t="s">
        <v>756</v>
      </c>
      <c r="C2268" s="71" t="s">
        <v>420</v>
      </c>
      <c r="D2268" s="26">
        <f>D2269+D2270+D2271+D2272</f>
        <v>0</v>
      </c>
      <c r="E2268" s="26">
        <f>E2269+E2270+E2271+E2272</f>
        <v>0</v>
      </c>
      <c r="F2268" s="366">
        <v>0</v>
      </c>
      <c r="G2268" s="220">
        <f>G2269+G2270+G2271+G2272</f>
        <v>0</v>
      </c>
      <c r="H2268" s="441"/>
    </row>
    <row r="2269" spans="1:8" ht="45" x14ac:dyDescent="0.25">
      <c r="A2269" s="709"/>
      <c r="B2269" s="701"/>
      <c r="C2269" s="72" t="s">
        <v>354</v>
      </c>
      <c r="D2269" s="26">
        <v>0</v>
      </c>
      <c r="E2269" s="26">
        <v>0</v>
      </c>
      <c r="F2269" s="366">
        <v>0</v>
      </c>
      <c r="G2269" s="220">
        <v>0</v>
      </c>
      <c r="H2269" s="441"/>
    </row>
    <row r="2270" spans="1:8" ht="45" x14ac:dyDescent="0.25">
      <c r="A2270" s="709"/>
      <c r="B2270" s="701"/>
      <c r="C2270" s="73" t="s">
        <v>2</v>
      </c>
      <c r="D2270" s="26">
        <v>0</v>
      </c>
      <c r="E2270" s="26">
        <v>0</v>
      </c>
      <c r="F2270" s="366">
        <v>0</v>
      </c>
      <c r="G2270" s="220">
        <v>0</v>
      </c>
      <c r="H2270" s="441"/>
    </row>
    <row r="2271" spans="1:8" ht="30" x14ac:dyDescent="0.25">
      <c r="A2271" s="709"/>
      <c r="B2271" s="701"/>
      <c r="C2271" s="73" t="s">
        <v>355</v>
      </c>
      <c r="D2271" s="26">
        <v>0</v>
      </c>
      <c r="E2271" s="26">
        <v>0</v>
      </c>
      <c r="F2271" s="366">
        <v>0</v>
      </c>
      <c r="G2271" s="220">
        <v>0</v>
      </c>
      <c r="H2271" s="441"/>
    </row>
    <row r="2272" spans="1:8" ht="30" x14ac:dyDescent="0.25">
      <c r="A2272" s="710"/>
      <c r="B2272" s="716"/>
      <c r="C2272" s="74" t="s">
        <v>422</v>
      </c>
      <c r="D2272" s="189">
        <v>0</v>
      </c>
      <c r="E2272" s="26">
        <v>0</v>
      </c>
      <c r="F2272" s="366">
        <v>0</v>
      </c>
      <c r="G2272" s="220">
        <v>0</v>
      </c>
      <c r="H2272" s="441"/>
    </row>
    <row r="2273" spans="1:8" x14ac:dyDescent="0.25">
      <c r="A2273" s="717" t="s">
        <v>13</v>
      </c>
      <c r="B2273" s="720" t="s">
        <v>757</v>
      </c>
      <c r="C2273" s="71" t="s">
        <v>420</v>
      </c>
      <c r="D2273" s="194">
        <f>SUM(D2274:D2277)</f>
        <v>600</v>
      </c>
      <c r="E2273" s="195">
        <f>SUM(E2274:E2277)</f>
        <v>0</v>
      </c>
      <c r="F2273" s="366">
        <f>E2273/D2273*100</f>
        <v>0</v>
      </c>
      <c r="G2273" s="220">
        <f>SUM(G2274:G2277)</f>
        <v>0</v>
      </c>
      <c r="H2273" s="441"/>
    </row>
    <row r="2274" spans="1:8" ht="45" x14ac:dyDescent="0.25">
      <c r="A2274" s="718"/>
      <c r="B2274" s="721"/>
      <c r="C2274" s="84" t="s">
        <v>354</v>
      </c>
      <c r="D2274" s="195">
        <f>D2279</f>
        <v>0</v>
      </c>
      <c r="E2274" s="192">
        <f>E2279</f>
        <v>0</v>
      </c>
      <c r="F2274" s="366">
        <v>0</v>
      </c>
      <c r="G2274" s="220">
        <f>G2279</f>
        <v>0</v>
      </c>
      <c r="H2274" s="441"/>
    </row>
    <row r="2275" spans="1:8" ht="45" x14ac:dyDescent="0.25">
      <c r="A2275" s="718"/>
      <c r="B2275" s="721"/>
      <c r="C2275" s="71" t="s">
        <v>2</v>
      </c>
      <c r="D2275" s="192">
        <f t="shared" ref="D2275:E2277" si="134">D2280</f>
        <v>543</v>
      </c>
      <c r="E2275" s="192">
        <f t="shared" si="134"/>
        <v>0</v>
      </c>
      <c r="F2275" s="366">
        <f>E2275/D2275*100</f>
        <v>0</v>
      </c>
      <c r="G2275" s="220">
        <f>G2280</f>
        <v>0</v>
      </c>
      <c r="H2275" s="441"/>
    </row>
    <row r="2276" spans="1:8" ht="30" x14ac:dyDescent="0.25">
      <c r="A2276" s="718"/>
      <c r="B2276" s="721"/>
      <c r="C2276" s="71" t="s">
        <v>355</v>
      </c>
      <c r="D2276" s="192">
        <f t="shared" si="134"/>
        <v>57</v>
      </c>
      <c r="E2276" s="192">
        <f t="shared" si="134"/>
        <v>0</v>
      </c>
      <c r="F2276" s="366">
        <f>E2276/D2276*100</f>
        <v>0</v>
      </c>
      <c r="G2276" s="220">
        <f>G2281</f>
        <v>0</v>
      </c>
      <c r="H2276" s="441"/>
    </row>
    <row r="2277" spans="1:8" ht="30" x14ac:dyDescent="0.25">
      <c r="A2277" s="719"/>
      <c r="B2277" s="722"/>
      <c r="C2277" s="71" t="s">
        <v>422</v>
      </c>
      <c r="D2277" s="192">
        <f t="shared" si="134"/>
        <v>0</v>
      </c>
      <c r="E2277" s="192">
        <f t="shared" si="134"/>
        <v>0</v>
      </c>
      <c r="F2277" s="366">
        <v>0</v>
      </c>
      <c r="G2277" s="220">
        <f>G2282</f>
        <v>0</v>
      </c>
      <c r="H2277" s="441"/>
    </row>
    <row r="2278" spans="1:8" x14ac:dyDescent="0.25">
      <c r="A2278" s="699" t="s">
        <v>192</v>
      </c>
      <c r="B2278" s="715" t="s">
        <v>758</v>
      </c>
      <c r="C2278" s="84" t="s">
        <v>420</v>
      </c>
      <c r="D2278" s="26">
        <f>D2279+D2280+D2281+D2282</f>
        <v>600</v>
      </c>
      <c r="E2278" s="26">
        <f>E2279+E2280+E2281+E2282</f>
        <v>0</v>
      </c>
      <c r="F2278" s="366">
        <f>E2278/D2278*100</f>
        <v>0</v>
      </c>
      <c r="G2278" s="220">
        <f>G2279+G2280+G2281+G2282</f>
        <v>0</v>
      </c>
      <c r="H2278" s="441"/>
    </row>
    <row r="2279" spans="1:8" ht="45" x14ac:dyDescent="0.25">
      <c r="A2279" s="699"/>
      <c r="B2279" s="701"/>
      <c r="C2279" s="72" t="s">
        <v>354</v>
      </c>
      <c r="D2279" s="26">
        <v>0</v>
      </c>
      <c r="E2279" s="26">
        <v>0</v>
      </c>
      <c r="F2279" s="366">
        <v>0</v>
      </c>
      <c r="G2279" s="220">
        <v>0</v>
      </c>
      <c r="H2279" s="441"/>
    </row>
    <row r="2280" spans="1:8" ht="45" x14ac:dyDescent="0.25">
      <c r="A2280" s="699"/>
      <c r="B2280" s="701"/>
      <c r="C2280" s="73" t="s">
        <v>2</v>
      </c>
      <c r="D2280" s="26">
        <v>543</v>
      </c>
      <c r="E2280" s="26">
        <v>0</v>
      </c>
      <c r="F2280" s="366">
        <f>E2280/D2280*100</f>
        <v>0</v>
      </c>
      <c r="G2280" s="220">
        <v>0</v>
      </c>
      <c r="H2280" s="441"/>
    </row>
    <row r="2281" spans="1:8" ht="30" x14ac:dyDescent="0.25">
      <c r="A2281" s="699"/>
      <c r="B2281" s="701"/>
      <c r="C2281" s="74" t="s">
        <v>355</v>
      </c>
      <c r="D2281" s="26">
        <v>57</v>
      </c>
      <c r="E2281" s="26">
        <v>0</v>
      </c>
      <c r="F2281" s="366">
        <f>E2281/D2281*100</f>
        <v>0</v>
      </c>
      <c r="G2281" s="220">
        <v>0</v>
      </c>
      <c r="H2281" s="441"/>
    </row>
    <row r="2282" spans="1:8" ht="30" x14ac:dyDescent="0.25">
      <c r="A2282" s="699"/>
      <c r="B2282" s="701"/>
      <c r="C2282" s="74" t="s">
        <v>422</v>
      </c>
      <c r="D2282" s="189">
        <v>0</v>
      </c>
      <c r="E2282" s="189">
        <v>0</v>
      </c>
      <c r="F2282" s="367">
        <v>0</v>
      </c>
      <c r="G2282" s="220">
        <v>0</v>
      </c>
      <c r="H2282" s="441"/>
    </row>
    <row r="2283" spans="1:8" x14ac:dyDescent="0.25">
      <c r="A2283" s="708" t="s">
        <v>15</v>
      </c>
      <c r="B2283" s="711" t="s">
        <v>759</v>
      </c>
      <c r="C2283" s="71" t="s">
        <v>420</v>
      </c>
      <c r="D2283" s="29">
        <f>SUM(D2284:D2287)</f>
        <v>16000</v>
      </c>
      <c r="E2283" s="29">
        <f>SUM(E2284:E2287)</f>
        <v>2818.1</v>
      </c>
      <c r="F2283" s="368">
        <f>E2283/D2283*100</f>
        <v>17.613125</v>
      </c>
      <c r="G2283" s="220">
        <f>SUM(G2284:G2287)</f>
        <v>2818.1</v>
      </c>
      <c r="H2283" s="441"/>
    </row>
    <row r="2284" spans="1:8" ht="45" x14ac:dyDescent="0.25">
      <c r="A2284" s="709"/>
      <c r="B2284" s="712"/>
      <c r="C2284" s="85" t="s">
        <v>354</v>
      </c>
      <c r="D2284" s="29">
        <f>D2289</f>
        <v>0</v>
      </c>
      <c r="E2284" s="29">
        <f>E2289</f>
        <v>0</v>
      </c>
      <c r="F2284" s="372">
        <v>0</v>
      </c>
      <c r="G2284" s="220">
        <f>G2289</f>
        <v>0</v>
      </c>
      <c r="H2284" s="441"/>
    </row>
    <row r="2285" spans="1:8" ht="45" x14ac:dyDescent="0.25">
      <c r="A2285" s="709"/>
      <c r="B2285" s="712"/>
      <c r="C2285" s="86" t="s">
        <v>2</v>
      </c>
      <c r="D2285" s="29">
        <f t="shared" ref="D2285:E2287" si="135">D2290</f>
        <v>0</v>
      </c>
      <c r="E2285" s="29">
        <f t="shared" si="135"/>
        <v>0</v>
      </c>
      <c r="F2285" s="372">
        <v>0</v>
      </c>
      <c r="G2285" s="220">
        <f>G2290</f>
        <v>0</v>
      </c>
      <c r="H2285" s="441"/>
    </row>
    <row r="2286" spans="1:8" ht="30" x14ac:dyDescent="0.25">
      <c r="A2286" s="709"/>
      <c r="B2286" s="712"/>
      <c r="C2286" s="87" t="s">
        <v>355</v>
      </c>
      <c r="D2286" s="29">
        <f t="shared" si="135"/>
        <v>16000</v>
      </c>
      <c r="E2286" s="29">
        <f>E2291</f>
        <v>2818.1</v>
      </c>
      <c r="F2286" s="372">
        <f>E2286/D2286*100</f>
        <v>17.613125</v>
      </c>
      <c r="G2286" s="220">
        <f>G2291</f>
        <v>2818.1</v>
      </c>
      <c r="H2286" s="441"/>
    </row>
    <row r="2287" spans="1:8" ht="30" x14ac:dyDescent="0.25">
      <c r="A2287" s="710"/>
      <c r="B2287" s="712"/>
      <c r="C2287" s="86" t="s">
        <v>422</v>
      </c>
      <c r="D2287" s="29">
        <f t="shared" si="135"/>
        <v>0</v>
      </c>
      <c r="E2287" s="29">
        <f t="shared" si="135"/>
        <v>0</v>
      </c>
      <c r="F2287" s="372">
        <v>0</v>
      </c>
      <c r="G2287" s="220">
        <f>G2292</f>
        <v>0</v>
      </c>
      <c r="H2287" s="441"/>
    </row>
    <row r="2288" spans="1:8" x14ac:dyDescent="0.25">
      <c r="A2288" s="708" t="s">
        <v>16</v>
      </c>
      <c r="B2288" s="713" t="s">
        <v>760</v>
      </c>
      <c r="C2288" s="88" t="s">
        <v>420</v>
      </c>
      <c r="D2288" s="29">
        <f>SUM(D2289:D2292)</f>
        <v>16000</v>
      </c>
      <c r="E2288" s="29">
        <f>SUM(E2289:E2292)</f>
        <v>2818.1</v>
      </c>
      <c r="F2288" s="371">
        <f>E2288/D2288*100</f>
        <v>17.613125</v>
      </c>
      <c r="G2288" s="220">
        <f>SUM(G2289:G2292)</f>
        <v>2818.1</v>
      </c>
      <c r="H2288" s="441"/>
    </row>
    <row r="2289" spans="1:8" ht="45" x14ac:dyDescent="0.25">
      <c r="A2289" s="709"/>
      <c r="B2289" s="714"/>
      <c r="C2289" s="71" t="s">
        <v>354</v>
      </c>
      <c r="D2289" s="29">
        <f t="shared" ref="D2289:E2291" si="136">D2294+D2299</f>
        <v>0</v>
      </c>
      <c r="E2289" s="29">
        <f t="shared" si="136"/>
        <v>0</v>
      </c>
      <c r="F2289" s="371">
        <v>0</v>
      </c>
      <c r="G2289" s="220">
        <f>G2294+G2299</f>
        <v>0</v>
      </c>
      <c r="H2289" s="441"/>
    </row>
    <row r="2290" spans="1:8" ht="45" x14ac:dyDescent="0.25">
      <c r="A2290" s="709"/>
      <c r="B2290" s="714"/>
      <c r="C2290" s="71" t="s">
        <v>2</v>
      </c>
      <c r="D2290" s="29">
        <f t="shared" si="136"/>
        <v>0</v>
      </c>
      <c r="E2290" s="29">
        <f t="shared" si="136"/>
        <v>0</v>
      </c>
      <c r="F2290" s="371">
        <v>0</v>
      </c>
      <c r="G2290" s="220">
        <f>G2295+G2300</f>
        <v>0</v>
      </c>
      <c r="H2290" s="441"/>
    </row>
    <row r="2291" spans="1:8" ht="30" x14ac:dyDescent="0.25">
      <c r="A2291" s="709"/>
      <c r="B2291" s="714"/>
      <c r="C2291" s="71" t="s">
        <v>355</v>
      </c>
      <c r="D2291" s="29">
        <f t="shared" si="136"/>
        <v>16000</v>
      </c>
      <c r="E2291" s="29">
        <f t="shared" si="136"/>
        <v>2818.1</v>
      </c>
      <c r="F2291" s="371">
        <f>E2291/D2291*100</f>
        <v>17.613125</v>
      </c>
      <c r="G2291" s="220">
        <f>G2296+G2301</f>
        <v>2818.1</v>
      </c>
      <c r="H2291" s="441"/>
    </row>
    <row r="2292" spans="1:8" ht="30" x14ac:dyDescent="0.25">
      <c r="A2292" s="709"/>
      <c r="B2292" s="714"/>
      <c r="C2292" s="71" t="s">
        <v>422</v>
      </c>
      <c r="D2292" s="29">
        <v>0</v>
      </c>
      <c r="E2292" s="29">
        <v>0</v>
      </c>
      <c r="F2292" s="371">
        <v>0</v>
      </c>
      <c r="G2292" s="220">
        <v>0</v>
      </c>
      <c r="H2292" s="441"/>
    </row>
    <row r="2293" spans="1:8" x14ac:dyDescent="0.25">
      <c r="A2293" s="699" t="s">
        <v>17</v>
      </c>
      <c r="B2293" s="701" t="s">
        <v>761</v>
      </c>
      <c r="C2293" s="71" t="s">
        <v>420</v>
      </c>
      <c r="D2293" s="26">
        <f>D2294+D2295+D2296+D2297</f>
        <v>16000</v>
      </c>
      <c r="E2293" s="26">
        <f>E2294+E2295+E2296+E2297</f>
        <v>2818.1</v>
      </c>
      <c r="F2293" s="366">
        <f>E2293/D2293*100</f>
        <v>17.613125</v>
      </c>
      <c r="G2293" s="220">
        <f>SUM(G2294:G2297)</f>
        <v>2818.1</v>
      </c>
      <c r="H2293" s="441"/>
    </row>
    <row r="2294" spans="1:8" ht="45" x14ac:dyDescent="0.25">
      <c r="A2294" s="699"/>
      <c r="B2294" s="701"/>
      <c r="C2294" s="72" t="s">
        <v>354</v>
      </c>
      <c r="D2294" s="26">
        <v>0</v>
      </c>
      <c r="E2294" s="26">
        <v>0</v>
      </c>
      <c r="F2294" s="366">
        <v>0</v>
      </c>
      <c r="G2294" s="220">
        <v>0</v>
      </c>
      <c r="H2294" s="441"/>
    </row>
    <row r="2295" spans="1:8" ht="45" x14ac:dyDescent="0.25">
      <c r="A2295" s="699"/>
      <c r="B2295" s="701"/>
      <c r="C2295" s="73" t="s">
        <v>2</v>
      </c>
      <c r="D2295" s="26">
        <v>0</v>
      </c>
      <c r="E2295" s="26">
        <v>0</v>
      </c>
      <c r="F2295" s="366">
        <v>0</v>
      </c>
      <c r="G2295" s="220">
        <v>0</v>
      </c>
      <c r="H2295" s="441"/>
    </row>
    <row r="2296" spans="1:8" ht="30" x14ac:dyDescent="0.25">
      <c r="A2296" s="699"/>
      <c r="B2296" s="701"/>
      <c r="C2296" s="74" t="s">
        <v>355</v>
      </c>
      <c r="D2296" s="26">
        <v>16000</v>
      </c>
      <c r="E2296" s="26">
        <v>2818.1</v>
      </c>
      <c r="F2296" s="366">
        <f>E2296/D2296*100</f>
        <v>17.613125</v>
      </c>
      <c r="G2296" s="220">
        <f>E2296</f>
        <v>2818.1</v>
      </c>
      <c r="H2296" s="441"/>
    </row>
    <row r="2297" spans="1:8" ht="30" x14ac:dyDescent="0.25">
      <c r="A2297" s="699"/>
      <c r="B2297" s="701"/>
      <c r="C2297" s="73" t="s">
        <v>422</v>
      </c>
      <c r="D2297" s="26">
        <v>0</v>
      </c>
      <c r="E2297" s="26">
        <v>0</v>
      </c>
      <c r="F2297" s="366">
        <v>0</v>
      </c>
      <c r="G2297" s="220">
        <v>0</v>
      </c>
      <c r="H2297" s="441"/>
    </row>
    <row r="2298" spans="1:8" x14ac:dyDescent="0.25">
      <c r="A2298" s="699" t="s">
        <v>136</v>
      </c>
      <c r="B2298" s="701" t="s">
        <v>762</v>
      </c>
      <c r="C2298" s="71" t="s">
        <v>420</v>
      </c>
      <c r="D2298" s="26">
        <f>D2299+D2300+D2301+D2302</f>
        <v>0</v>
      </c>
      <c r="E2298" s="26">
        <f>E2299+E2300+E2301+E2302</f>
        <v>0</v>
      </c>
      <c r="F2298" s="366">
        <v>0</v>
      </c>
      <c r="G2298" s="220">
        <f>G2299+G2300+G2301+G2302</f>
        <v>0</v>
      </c>
      <c r="H2298" s="441"/>
    </row>
    <row r="2299" spans="1:8" ht="45" x14ac:dyDescent="0.25">
      <c r="A2299" s="699"/>
      <c r="B2299" s="701"/>
      <c r="C2299" s="72" t="s">
        <v>354</v>
      </c>
      <c r="D2299" s="26">
        <v>0</v>
      </c>
      <c r="E2299" s="26">
        <v>0</v>
      </c>
      <c r="F2299" s="366">
        <v>0</v>
      </c>
      <c r="G2299" s="220">
        <v>0</v>
      </c>
      <c r="H2299" s="441"/>
    </row>
    <row r="2300" spans="1:8" ht="45" x14ac:dyDescent="0.25">
      <c r="A2300" s="699"/>
      <c r="B2300" s="701"/>
      <c r="C2300" s="73" t="s">
        <v>2</v>
      </c>
      <c r="D2300" s="26">
        <v>0</v>
      </c>
      <c r="E2300" s="26">
        <v>0</v>
      </c>
      <c r="F2300" s="366">
        <v>0</v>
      </c>
      <c r="G2300" s="220">
        <v>0</v>
      </c>
      <c r="H2300" s="441"/>
    </row>
    <row r="2301" spans="1:8" ht="30" x14ac:dyDescent="0.25">
      <c r="A2301" s="699"/>
      <c r="B2301" s="701"/>
      <c r="C2301" s="73" t="s">
        <v>355</v>
      </c>
      <c r="D2301" s="26">
        <v>0</v>
      </c>
      <c r="E2301" s="26">
        <v>0</v>
      </c>
      <c r="F2301" s="366">
        <v>0</v>
      </c>
      <c r="G2301" s="220">
        <v>0</v>
      </c>
      <c r="H2301" s="441"/>
    </row>
    <row r="2302" spans="1:8" ht="30" x14ac:dyDescent="0.25">
      <c r="A2302" s="700"/>
      <c r="B2302" s="702"/>
      <c r="C2302" s="83" t="s">
        <v>422</v>
      </c>
      <c r="D2302" s="196">
        <v>0</v>
      </c>
      <c r="E2302" s="196">
        <v>0</v>
      </c>
      <c r="F2302" s="373">
        <v>0</v>
      </c>
      <c r="G2302" s="220">
        <v>0</v>
      </c>
      <c r="H2302" s="441"/>
    </row>
    <row r="2303" spans="1:8" ht="15" customHeight="1" x14ac:dyDescent="0.2">
      <c r="A2303" s="705" t="s">
        <v>763</v>
      </c>
      <c r="B2303" s="706"/>
      <c r="C2303" s="706"/>
      <c r="D2303" s="706"/>
      <c r="E2303" s="706"/>
      <c r="F2303" s="706"/>
      <c r="G2303" s="706"/>
      <c r="H2303" s="707"/>
    </row>
    <row r="2304" spans="1:8" x14ac:dyDescent="0.25">
      <c r="A2304" s="638"/>
      <c r="B2304" s="539" t="s">
        <v>18</v>
      </c>
      <c r="C2304" s="89" t="s">
        <v>1</v>
      </c>
      <c r="D2304" s="27">
        <f>SUM(D2305:D2307)</f>
        <v>725828.5</v>
      </c>
      <c r="E2304" s="27">
        <f>SUM(E2305:E2307)</f>
        <v>201209.59999999998</v>
      </c>
      <c r="F2304" s="374">
        <f>E2304/D2304*100</f>
        <v>27.721369441954952</v>
      </c>
      <c r="G2304" s="202">
        <f>SUM(G2305:G2307)</f>
        <v>200143.4</v>
      </c>
      <c r="H2304" s="43"/>
    </row>
    <row r="2305" spans="1:8" ht="42.75" x14ac:dyDescent="0.25">
      <c r="A2305" s="664"/>
      <c r="B2305" s="703"/>
      <c r="C2305" s="90" t="s">
        <v>8</v>
      </c>
      <c r="D2305" s="27">
        <f>SUM(D2510)</f>
        <v>0</v>
      </c>
      <c r="E2305" s="27">
        <f>SUM(E2510)</f>
        <v>0</v>
      </c>
      <c r="F2305" s="348">
        <f>SUM(F2510)</f>
        <v>0</v>
      </c>
      <c r="G2305" s="27">
        <f>SUM(G2510)</f>
        <v>0</v>
      </c>
      <c r="H2305" s="43"/>
    </row>
    <row r="2306" spans="1:8" ht="57" x14ac:dyDescent="0.25">
      <c r="A2306" s="664"/>
      <c r="B2306" s="703"/>
      <c r="C2306" s="89" t="s">
        <v>2</v>
      </c>
      <c r="D2306" s="27">
        <f>SUM(D2311+D2461+D2511+D2551)</f>
        <v>12529</v>
      </c>
      <c r="E2306" s="27">
        <f>SUM(E2311+E2461+E2511+E2551)</f>
        <v>2798.8</v>
      </c>
      <c r="F2306" s="374">
        <f>E2306/D2306*100</f>
        <v>22.338574507143431</v>
      </c>
      <c r="G2306" s="27">
        <f>SUM(G2311+G2461+G2511+G2551)</f>
        <v>2798.8</v>
      </c>
      <c r="H2306" s="43"/>
    </row>
    <row r="2307" spans="1:8" ht="71.25" x14ac:dyDescent="0.25">
      <c r="A2307" s="639"/>
      <c r="B2307" s="704"/>
      <c r="C2307" s="89" t="s">
        <v>3</v>
      </c>
      <c r="D2307" s="27">
        <f>SUM(D2312+D2462+D2502+D2543+D2558+D2565+D2573+D2607+D2614+D2477+D2494+D2512+D2621)</f>
        <v>713299.5</v>
      </c>
      <c r="E2307" s="27">
        <f>SUM(E2312+E2462+E2502+E2543+E2558+E2565+E2573+E2607+E2614+E2477+E2494+E2512+E2621)</f>
        <v>198410.8</v>
      </c>
      <c r="F2307" s="374">
        <f>E2307/D2307*100</f>
        <v>27.815917437205549</v>
      </c>
      <c r="G2307" s="27">
        <f>SUM(G2312+G2462+G2502+G2543+G2558+G2565+G2573+G2607+G2614+G2477+G2494+G2512+G2621)</f>
        <v>197344.6</v>
      </c>
      <c r="H2307" s="43"/>
    </row>
    <row r="2308" spans="1:8" ht="34.5" customHeight="1" x14ac:dyDescent="0.2">
      <c r="A2308" s="533" t="s">
        <v>764</v>
      </c>
      <c r="B2308" s="534"/>
      <c r="C2308" s="534"/>
      <c r="D2308" s="534"/>
      <c r="E2308" s="534"/>
      <c r="F2308" s="534"/>
      <c r="G2308" s="534"/>
      <c r="H2308" s="535"/>
    </row>
    <row r="2309" spans="1:8" x14ac:dyDescent="0.25">
      <c r="A2309" s="697"/>
      <c r="B2309" s="614" t="s">
        <v>56</v>
      </c>
      <c r="C2309" s="91" t="s">
        <v>420</v>
      </c>
      <c r="D2309" s="177">
        <f>SUM(D2310:D2313)</f>
        <v>25497.3</v>
      </c>
      <c r="E2309" s="177">
        <f>G2309</f>
        <v>2694.8</v>
      </c>
      <c r="F2309" s="374">
        <f>E2309/D2309*100</f>
        <v>10.568962203841192</v>
      </c>
      <c r="G2309" s="221">
        <f>SUM(G2310:G2313)</f>
        <v>2694.8</v>
      </c>
      <c r="H2309" s="43"/>
    </row>
    <row r="2310" spans="1:8" ht="42.75" x14ac:dyDescent="0.25">
      <c r="A2310" s="626"/>
      <c r="B2310" s="615"/>
      <c r="C2310" s="124" t="s">
        <v>8</v>
      </c>
      <c r="D2310" s="177" t="s">
        <v>765</v>
      </c>
      <c r="E2310" s="177" t="s">
        <v>765</v>
      </c>
      <c r="F2310" s="375" t="s">
        <v>765</v>
      </c>
      <c r="G2310" s="221" t="s">
        <v>765</v>
      </c>
      <c r="H2310" s="43"/>
    </row>
    <row r="2311" spans="1:8" ht="57" x14ac:dyDescent="0.25">
      <c r="A2311" s="626"/>
      <c r="B2311" s="615"/>
      <c r="C2311" s="92" t="s">
        <v>2</v>
      </c>
      <c r="D2311" s="177">
        <f>D2316+D2351+D2376+D2391+D2416+D2436+D2456</f>
        <v>420</v>
      </c>
      <c r="E2311" s="177">
        <f>G2311</f>
        <v>0</v>
      </c>
      <c r="F2311" s="374">
        <f>E2311/D2311*100</f>
        <v>0</v>
      </c>
      <c r="G2311" s="221">
        <f>G2316+G2351+G2376+G2391+G2416+G2436+G2456</f>
        <v>0</v>
      </c>
      <c r="H2311" s="43"/>
    </row>
    <row r="2312" spans="1:8" ht="71.25" x14ac:dyDescent="0.25">
      <c r="A2312" s="626"/>
      <c r="B2312" s="615"/>
      <c r="C2312" s="92" t="s">
        <v>3</v>
      </c>
      <c r="D2312" s="177">
        <f>D2317+D2352+D2377+D2392+D2417+D2437+D2457</f>
        <v>25077.3</v>
      </c>
      <c r="E2312" s="177">
        <f>G2312</f>
        <v>2694.8</v>
      </c>
      <c r="F2312" s="374">
        <f>E2312/D2312*100</f>
        <v>10.745973450092315</v>
      </c>
      <c r="G2312" s="221">
        <f>G2317+G2352+G2377+G2392+G2417+G2437+G2457</f>
        <v>2694.8</v>
      </c>
      <c r="H2312" s="43"/>
    </row>
    <row r="2313" spans="1:8" ht="28.5" x14ac:dyDescent="0.25">
      <c r="A2313" s="698"/>
      <c r="B2313" s="616"/>
      <c r="C2313" s="92" t="s">
        <v>104</v>
      </c>
      <c r="D2313" s="177" t="s">
        <v>766</v>
      </c>
      <c r="E2313" s="177" t="s">
        <v>766</v>
      </c>
      <c r="F2313" s="375" t="s">
        <v>766</v>
      </c>
      <c r="G2313" s="221" t="s">
        <v>766</v>
      </c>
      <c r="H2313" s="43"/>
    </row>
    <row r="2314" spans="1:8" x14ac:dyDescent="0.25">
      <c r="A2314" s="695">
        <v>1</v>
      </c>
      <c r="B2314" s="528" t="s">
        <v>767</v>
      </c>
      <c r="C2314" s="36" t="s">
        <v>420</v>
      </c>
      <c r="D2314" s="150">
        <f>SUM(D2315:D2318)</f>
        <v>21323.5</v>
      </c>
      <c r="E2314" s="150">
        <f>G2314</f>
        <v>2573.8000000000002</v>
      </c>
      <c r="F2314" s="376">
        <f>E2314/D2314*100</f>
        <v>12.070251131380871</v>
      </c>
      <c r="G2314" s="222">
        <f>SUM(G2315:G2318)</f>
        <v>2573.8000000000002</v>
      </c>
      <c r="H2314" s="43"/>
    </row>
    <row r="2315" spans="1:8" ht="45" x14ac:dyDescent="0.25">
      <c r="A2315" s="695"/>
      <c r="B2315" s="528"/>
      <c r="C2315" s="93" t="s">
        <v>8</v>
      </c>
      <c r="D2315" s="150" t="s">
        <v>766</v>
      </c>
      <c r="E2315" s="150" t="s">
        <v>766</v>
      </c>
      <c r="F2315" s="335" t="s">
        <v>766</v>
      </c>
      <c r="G2315" s="222" t="str">
        <f>G2320</f>
        <v>0,0</v>
      </c>
      <c r="H2315" s="43"/>
    </row>
    <row r="2316" spans="1:8" ht="45" x14ac:dyDescent="0.25">
      <c r="A2316" s="695"/>
      <c r="B2316" s="528"/>
      <c r="C2316" s="94" t="s">
        <v>2</v>
      </c>
      <c r="D2316" s="150" t="s">
        <v>766</v>
      </c>
      <c r="E2316" s="150" t="s">
        <v>766</v>
      </c>
      <c r="F2316" s="335" t="s">
        <v>766</v>
      </c>
      <c r="G2316" s="222" t="str">
        <f>G2321</f>
        <v>0,0</v>
      </c>
      <c r="H2316" s="43"/>
    </row>
    <row r="2317" spans="1:8" ht="45" x14ac:dyDescent="0.25">
      <c r="A2317" s="695"/>
      <c r="B2317" s="528"/>
      <c r="C2317" s="94" t="s">
        <v>3</v>
      </c>
      <c r="D2317" s="150">
        <f>D2322</f>
        <v>21323.5</v>
      </c>
      <c r="E2317" s="150">
        <f>G2317</f>
        <v>2573.8000000000002</v>
      </c>
      <c r="F2317" s="376">
        <f>E2317/D2317*100</f>
        <v>12.070251131380871</v>
      </c>
      <c r="G2317" s="222">
        <f>G2322</f>
        <v>2573.8000000000002</v>
      </c>
      <c r="H2317" s="43"/>
    </row>
    <row r="2318" spans="1:8" x14ac:dyDescent="0.25">
      <c r="A2318" s="695"/>
      <c r="B2318" s="528"/>
      <c r="C2318" s="94" t="s">
        <v>104</v>
      </c>
      <c r="D2318" s="150" t="str">
        <f>D2323</f>
        <v>0,0</v>
      </c>
      <c r="E2318" s="150" t="str">
        <f>G2318</f>
        <v>0,0</v>
      </c>
      <c r="F2318" s="342" t="s">
        <v>765</v>
      </c>
      <c r="G2318" s="222" t="str">
        <f>G2323</f>
        <v>0,0</v>
      </c>
      <c r="H2318" s="43"/>
    </row>
    <row r="2319" spans="1:8" x14ac:dyDescent="0.25">
      <c r="A2319" s="695" t="s">
        <v>547</v>
      </c>
      <c r="B2319" s="609" t="s">
        <v>768</v>
      </c>
      <c r="C2319" s="36" t="s">
        <v>420</v>
      </c>
      <c r="D2319" s="150">
        <f>SUM(D2320:D2323)</f>
        <v>21323.5</v>
      </c>
      <c r="E2319" s="150">
        <f>G2319</f>
        <v>2573.8000000000002</v>
      </c>
      <c r="F2319" s="376">
        <f>E2319/D2319*100</f>
        <v>12.070251131380871</v>
      </c>
      <c r="G2319" s="222">
        <f>SUM(G2320:G2323)</f>
        <v>2573.8000000000002</v>
      </c>
      <c r="H2319" s="43"/>
    </row>
    <row r="2320" spans="1:8" ht="45" x14ac:dyDescent="0.25">
      <c r="A2320" s="695"/>
      <c r="B2320" s="609"/>
      <c r="C2320" s="93" t="s">
        <v>8</v>
      </c>
      <c r="D2320" s="150" t="s">
        <v>765</v>
      </c>
      <c r="E2320" s="150" t="s">
        <v>765</v>
      </c>
      <c r="F2320" s="335" t="s">
        <v>765</v>
      </c>
      <c r="G2320" s="222" t="s">
        <v>765</v>
      </c>
      <c r="H2320" s="43"/>
    </row>
    <row r="2321" spans="1:8" ht="45" x14ac:dyDescent="0.25">
      <c r="A2321" s="695"/>
      <c r="B2321" s="609"/>
      <c r="C2321" s="94" t="s">
        <v>2</v>
      </c>
      <c r="D2321" s="150" t="s">
        <v>765</v>
      </c>
      <c r="E2321" s="150" t="s">
        <v>765</v>
      </c>
      <c r="F2321" s="335" t="s">
        <v>765</v>
      </c>
      <c r="G2321" s="222" t="s">
        <v>765</v>
      </c>
      <c r="H2321" s="43"/>
    </row>
    <row r="2322" spans="1:8" ht="45" x14ac:dyDescent="0.25">
      <c r="A2322" s="695"/>
      <c r="B2322" s="609"/>
      <c r="C2322" s="94" t="s">
        <v>3</v>
      </c>
      <c r="D2322" s="150">
        <f>D2327+D2332+D2337+D2342+D2347</f>
        <v>21323.5</v>
      </c>
      <c r="E2322" s="150">
        <f>E2327+E2332+E2337+E2342+E2347</f>
        <v>2573.8000000000002</v>
      </c>
      <c r="F2322" s="335">
        <f>F2327+F2332+F2337+F2342+F2347</f>
        <v>40.750557206764512</v>
      </c>
      <c r="G2322" s="222">
        <f>G2327+G2332+G2337+G2342+G2347</f>
        <v>2573.8000000000002</v>
      </c>
      <c r="H2322" s="43"/>
    </row>
    <row r="2323" spans="1:8" x14ac:dyDescent="0.25">
      <c r="A2323" s="696"/>
      <c r="B2323" s="629"/>
      <c r="C2323" s="94" t="s">
        <v>104</v>
      </c>
      <c r="D2323" s="150" t="s">
        <v>765</v>
      </c>
      <c r="E2323" s="150" t="s">
        <v>765</v>
      </c>
      <c r="F2323" s="335" t="s">
        <v>765</v>
      </c>
      <c r="G2323" s="222" t="s">
        <v>765</v>
      </c>
      <c r="H2323" s="43"/>
    </row>
    <row r="2324" spans="1:8" ht="15" customHeight="1" x14ac:dyDescent="0.25">
      <c r="A2324" s="687" t="s">
        <v>70</v>
      </c>
      <c r="B2324" s="688" t="s">
        <v>769</v>
      </c>
      <c r="C2324" s="34" t="s">
        <v>420</v>
      </c>
      <c r="D2324" s="150">
        <f>SUM(D2325:D2328)</f>
        <v>10071.799999999999</v>
      </c>
      <c r="E2324" s="150">
        <f>G2324</f>
        <v>686.40000000000009</v>
      </c>
      <c r="F2324" s="376">
        <f>E2324/D2324*100</f>
        <v>6.8150678131019298</v>
      </c>
      <c r="G2324" s="222">
        <f>SUM(G2325:G2328)</f>
        <v>686.40000000000009</v>
      </c>
      <c r="H2324" s="43"/>
    </row>
    <row r="2325" spans="1:8" ht="45" x14ac:dyDescent="0.25">
      <c r="A2325" s="687"/>
      <c r="B2325" s="688"/>
      <c r="C2325" s="95" t="s">
        <v>8</v>
      </c>
      <c r="D2325" s="150" t="s">
        <v>765</v>
      </c>
      <c r="E2325" s="150" t="s">
        <v>765</v>
      </c>
      <c r="F2325" s="335" t="s">
        <v>765</v>
      </c>
      <c r="G2325" s="222" t="s">
        <v>765</v>
      </c>
      <c r="H2325" s="43"/>
    </row>
    <row r="2326" spans="1:8" ht="45" x14ac:dyDescent="0.25">
      <c r="A2326" s="687"/>
      <c r="B2326" s="688"/>
      <c r="C2326" s="96" t="s">
        <v>2</v>
      </c>
      <c r="D2326" s="150" t="s">
        <v>765</v>
      </c>
      <c r="E2326" s="150" t="s">
        <v>765</v>
      </c>
      <c r="F2326" s="335" t="s">
        <v>765</v>
      </c>
      <c r="G2326" s="222" t="s">
        <v>765</v>
      </c>
      <c r="H2326" s="43"/>
    </row>
    <row r="2327" spans="1:8" ht="60" x14ac:dyDescent="0.25">
      <c r="A2327" s="687"/>
      <c r="B2327" s="688"/>
      <c r="C2327" s="35" t="s">
        <v>3</v>
      </c>
      <c r="D2327" s="150">
        <f>5771.8+4300</f>
        <v>10071.799999999999</v>
      </c>
      <c r="E2327" s="150">
        <f>G2327</f>
        <v>686.40000000000009</v>
      </c>
      <c r="F2327" s="376">
        <f>E2327/D2327*100</f>
        <v>6.8150678131019298</v>
      </c>
      <c r="G2327" s="223">
        <f>41.7+644.7</f>
        <v>686.40000000000009</v>
      </c>
      <c r="H2327" s="446" t="s">
        <v>770</v>
      </c>
    </row>
    <row r="2328" spans="1:8" x14ac:dyDescent="0.25">
      <c r="A2328" s="687"/>
      <c r="B2328" s="688"/>
      <c r="C2328" s="36" t="s">
        <v>104</v>
      </c>
      <c r="D2328" s="150" t="s">
        <v>765</v>
      </c>
      <c r="E2328" s="150" t="s">
        <v>765</v>
      </c>
      <c r="F2328" s="335" t="s">
        <v>765</v>
      </c>
      <c r="G2328" s="222" t="s">
        <v>765</v>
      </c>
      <c r="H2328" s="43"/>
    </row>
    <row r="2329" spans="1:8" ht="15" customHeight="1" x14ac:dyDescent="0.25">
      <c r="A2329" s="687" t="s">
        <v>550</v>
      </c>
      <c r="B2329" s="688" t="s">
        <v>771</v>
      </c>
      <c r="C2329" s="34" t="s">
        <v>420</v>
      </c>
      <c r="D2329" s="150">
        <f>SUM(D2330:D2333)</f>
        <v>1979.5</v>
      </c>
      <c r="E2329" s="150">
        <f>G2329</f>
        <v>127.1</v>
      </c>
      <c r="F2329" s="376">
        <f>E2329/D2329*100</f>
        <v>6.4208133367011868</v>
      </c>
      <c r="G2329" s="222">
        <f>SUM(G2330:G2333)</f>
        <v>127.1</v>
      </c>
      <c r="H2329" s="43"/>
    </row>
    <row r="2330" spans="1:8" ht="45" x14ac:dyDescent="0.25">
      <c r="A2330" s="687"/>
      <c r="B2330" s="688"/>
      <c r="C2330" s="95" t="s">
        <v>8</v>
      </c>
      <c r="D2330" s="150" t="s">
        <v>765</v>
      </c>
      <c r="E2330" s="150" t="s">
        <v>765</v>
      </c>
      <c r="F2330" s="335" t="s">
        <v>765</v>
      </c>
      <c r="G2330" s="222" t="s">
        <v>765</v>
      </c>
      <c r="H2330" s="43"/>
    </row>
    <row r="2331" spans="1:8" ht="45" x14ac:dyDescent="0.25">
      <c r="A2331" s="687"/>
      <c r="B2331" s="688"/>
      <c r="C2331" s="96" t="s">
        <v>2</v>
      </c>
      <c r="D2331" s="150" t="s">
        <v>765</v>
      </c>
      <c r="E2331" s="150" t="s">
        <v>765</v>
      </c>
      <c r="F2331" s="335" t="s">
        <v>765</v>
      </c>
      <c r="G2331" s="222" t="s">
        <v>765</v>
      </c>
      <c r="H2331" s="43"/>
    </row>
    <row r="2332" spans="1:8" ht="105" x14ac:dyDescent="0.25">
      <c r="A2332" s="687"/>
      <c r="B2332" s="688"/>
      <c r="C2332" s="35" t="s">
        <v>3</v>
      </c>
      <c r="D2332" s="150">
        <v>1979.5</v>
      </c>
      <c r="E2332" s="150">
        <f>G2332</f>
        <v>127.1</v>
      </c>
      <c r="F2332" s="376">
        <f>E2332/D2332*100</f>
        <v>6.4208133367011868</v>
      </c>
      <c r="G2332" s="223">
        <v>127.1</v>
      </c>
      <c r="H2332" s="446" t="s">
        <v>772</v>
      </c>
    </row>
    <row r="2333" spans="1:8" x14ac:dyDescent="0.25">
      <c r="A2333" s="687"/>
      <c r="B2333" s="688"/>
      <c r="C2333" s="36" t="s">
        <v>104</v>
      </c>
      <c r="D2333" s="150" t="s">
        <v>765</v>
      </c>
      <c r="E2333" s="150" t="s">
        <v>765</v>
      </c>
      <c r="F2333" s="335" t="s">
        <v>765</v>
      </c>
      <c r="G2333" s="222" t="s">
        <v>765</v>
      </c>
      <c r="H2333" s="43"/>
    </row>
    <row r="2334" spans="1:8" ht="15" customHeight="1" x14ac:dyDescent="0.2">
      <c r="A2334" s="687" t="s">
        <v>553</v>
      </c>
      <c r="B2334" s="688" t="s">
        <v>773</v>
      </c>
      <c r="C2334" s="34" t="s">
        <v>420</v>
      </c>
      <c r="D2334" s="150">
        <f>SUM(D2335:D2338)</f>
        <v>1964</v>
      </c>
      <c r="E2334" s="150">
        <f>SUM(E2335:E2338)</f>
        <v>79.3</v>
      </c>
      <c r="F2334" s="376">
        <f>E2334/D2334*100</f>
        <v>4.0376782077393072</v>
      </c>
      <c r="G2334" s="222">
        <f>SUM(G2335:G2338)</f>
        <v>79.3</v>
      </c>
      <c r="H2334" s="689" t="s">
        <v>772</v>
      </c>
    </row>
    <row r="2335" spans="1:8" ht="45" x14ac:dyDescent="0.2">
      <c r="A2335" s="687"/>
      <c r="B2335" s="688"/>
      <c r="C2335" s="95" t="s">
        <v>8</v>
      </c>
      <c r="D2335" s="150" t="s">
        <v>765</v>
      </c>
      <c r="E2335" s="150" t="s">
        <v>765</v>
      </c>
      <c r="F2335" s="335" t="s">
        <v>765</v>
      </c>
      <c r="G2335" s="222" t="s">
        <v>765</v>
      </c>
      <c r="H2335" s="690"/>
    </row>
    <row r="2336" spans="1:8" ht="45" x14ac:dyDescent="0.2">
      <c r="A2336" s="687"/>
      <c r="B2336" s="688"/>
      <c r="C2336" s="96" t="s">
        <v>2</v>
      </c>
      <c r="D2336" s="150" t="s">
        <v>765</v>
      </c>
      <c r="E2336" s="150" t="s">
        <v>765</v>
      </c>
      <c r="F2336" s="335" t="s">
        <v>765</v>
      </c>
      <c r="G2336" s="222" t="s">
        <v>765</v>
      </c>
      <c r="H2336" s="690"/>
    </row>
    <row r="2337" spans="1:8" ht="45" x14ac:dyDescent="0.2">
      <c r="A2337" s="687"/>
      <c r="B2337" s="688"/>
      <c r="C2337" s="35" t="s">
        <v>3</v>
      </c>
      <c r="D2337" s="150">
        <v>1964</v>
      </c>
      <c r="E2337" s="150">
        <f>G2337</f>
        <v>79.3</v>
      </c>
      <c r="F2337" s="376">
        <f>E2337/D2337*100</f>
        <v>4.0376782077393072</v>
      </c>
      <c r="G2337" s="223">
        <v>79.3</v>
      </c>
      <c r="H2337" s="690"/>
    </row>
    <row r="2338" spans="1:8" x14ac:dyDescent="0.2">
      <c r="A2338" s="687"/>
      <c r="B2338" s="688"/>
      <c r="C2338" s="36" t="s">
        <v>104</v>
      </c>
      <c r="D2338" s="150" t="s">
        <v>765</v>
      </c>
      <c r="E2338" s="150" t="s">
        <v>765</v>
      </c>
      <c r="F2338" s="335" t="s">
        <v>765</v>
      </c>
      <c r="G2338" s="222" t="s">
        <v>765</v>
      </c>
      <c r="H2338" s="691"/>
    </row>
    <row r="2339" spans="1:8" ht="15" customHeight="1" x14ac:dyDescent="0.2">
      <c r="A2339" s="687" t="s">
        <v>555</v>
      </c>
      <c r="B2339" s="688" t="s">
        <v>774</v>
      </c>
      <c r="C2339" s="34" t="s">
        <v>420</v>
      </c>
      <c r="D2339" s="150">
        <f>SUM(D2340:D2343)</f>
        <v>148</v>
      </c>
      <c r="E2339" s="150">
        <f>G2339</f>
        <v>0</v>
      </c>
      <c r="F2339" s="376">
        <f>E2339/D2339*100</f>
        <v>0</v>
      </c>
      <c r="G2339" s="222">
        <f>SUM(G2340:G2343)</f>
        <v>0</v>
      </c>
      <c r="H2339" s="689" t="s">
        <v>770</v>
      </c>
    </row>
    <row r="2340" spans="1:8" ht="45" x14ac:dyDescent="0.2">
      <c r="A2340" s="687"/>
      <c r="B2340" s="688"/>
      <c r="C2340" s="95" t="s">
        <v>8</v>
      </c>
      <c r="D2340" s="150" t="s">
        <v>765</v>
      </c>
      <c r="E2340" s="150" t="s">
        <v>765</v>
      </c>
      <c r="F2340" s="335" t="s">
        <v>765</v>
      </c>
      <c r="G2340" s="222" t="s">
        <v>765</v>
      </c>
      <c r="H2340" s="690"/>
    </row>
    <row r="2341" spans="1:8" ht="45" x14ac:dyDescent="0.2">
      <c r="A2341" s="687"/>
      <c r="B2341" s="688"/>
      <c r="C2341" s="96" t="s">
        <v>2</v>
      </c>
      <c r="D2341" s="150" t="s">
        <v>765</v>
      </c>
      <c r="E2341" s="150" t="s">
        <v>765</v>
      </c>
      <c r="F2341" s="335" t="s">
        <v>765</v>
      </c>
      <c r="G2341" s="222" t="s">
        <v>765</v>
      </c>
      <c r="H2341" s="690"/>
    </row>
    <row r="2342" spans="1:8" ht="45" x14ac:dyDescent="0.2">
      <c r="A2342" s="687"/>
      <c r="B2342" s="688"/>
      <c r="C2342" s="35" t="s">
        <v>3</v>
      </c>
      <c r="D2342" s="150">
        <v>148</v>
      </c>
      <c r="E2342" s="150">
        <f>G2342</f>
        <v>0</v>
      </c>
      <c r="F2342" s="376">
        <f>E2342/D2342*100</f>
        <v>0</v>
      </c>
      <c r="G2342" s="223">
        <v>0</v>
      </c>
      <c r="H2342" s="691"/>
    </row>
    <row r="2343" spans="1:8" x14ac:dyDescent="0.25">
      <c r="A2343" s="687"/>
      <c r="B2343" s="688"/>
      <c r="C2343" s="36" t="s">
        <v>104</v>
      </c>
      <c r="D2343" s="150" t="s">
        <v>765</v>
      </c>
      <c r="E2343" s="150" t="s">
        <v>765</v>
      </c>
      <c r="F2343" s="335" t="s">
        <v>765</v>
      </c>
      <c r="G2343" s="222" t="s">
        <v>765</v>
      </c>
      <c r="H2343" s="43"/>
    </row>
    <row r="2344" spans="1:8" ht="15" customHeight="1" x14ac:dyDescent="0.25">
      <c r="A2344" s="687" t="s">
        <v>585</v>
      </c>
      <c r="B2344" s="688" t="s">
        <v>775</v>
      </c>
      <c r="C2344" s="34" t="s">
        <v>420</v>
      </c>
      <c r="D2344" s="150">
        <f>SUM(D2345:D2348)</f>
        <v>7160.2</v>
      </c>
      <c r="E2344" s="150">
        <f>G2344</f>
        <v>1681</v>
      </c>
      <c r="F2344" s="376">
        <f>E2344/D2344*100</f>
        <v>23.476997849222091</v>
      </c>
      <c r="G2344" s="222">
        <f>SUM(G2345:G2348)</f>
        <v>1681</v>
      </c>
      <c r="H2344" s="43"/>
    </row>
    <row r="2345" spans="1:8" ht="45" x14ac:dyDescent="0.2">
      <c r="A2345" s="687"/>
      <c r="B2345" s="688"/>
      <c r="C2345" s="95" t="s">
        <v>8</v>
      </c>
      <c r="D2345" s="150" t="s">
        <v>765</v>
      </c>
      <c r="E2345" s="150" t="s">
        <v>765</v>
      </c>
      <c r="F2345" s="335" t="s">
        <v>765</v>
      </c>
      <c r="G2345" s="222" t="s">
        <v>765</v>
      </c>
      <c r="H2345" s="689" t="s">
        <v>776</v>
      </c>
    </row>
    <row r="2346" spans="1:8" ht="45" x14ac:dyDescent="0.2">
      <c r="A2346" s="687"/>
      <c r="B2346" s="688"/>
      <c r="C2346" s="96" t="s">
        <v>2</v>
      </c>
      <c r="D2346" s="150" t="s">
        <v>765</v>
      </c>
      <c r="E2346" s="150" t="s">
        <v>765</v>
      </c>
      <c r="F2346" s="335" t="s">
        <v>765</v>
      </c>
      <c r="G2346" s="222" t="s">
        <v>765</v>
      </c>
      <c r="H2346" s="690"/>
    </row>
    <row r="2347" spans="1:8" ht="45" x14ac:dyDescent="0.2">
      <c r="A2347" s="687"/>
      <c r="B2347" s="688"/>
      <c r="C2347" s="35" t="s">
        <v>3</v>
      </c>
      <c r="D2347" s="150">
        <v>7160.2</v>
      </c>
      <c r="E2347" s="150">
        <f>G2347</f>
        <v>1681</v>
      </c>
      <c r="F2347" s="376">
        <f>E2347/D2347*100</f>
        <v>23.476997849222091</v>
      </c>
      <c r="G2347" s="223">
        <v>1681</v>
      </c>
      <c r="H2347" s="691"/>
    </row>
    <row r="2348" spans="1:8" x14ac:dyDescent="0.25">
      <c r="A2348" s="687"/>
      <c r="B2348" s="688"/>
      <c r="C2348" s="36" t="s">
        <v>104</v>
      </c>
      <c r="D2348" s="150" t="s">
        <v>765</v>
      </c>
      <c r="E2348" s="150" t="s">
        <v>765</v>
      </c>
      <c r="F2348" s="335" t="s">
        <v>765</v>
      </c>
      <c r="G2348" s="222" t="s">
        <v>765</v>
      </c>
      <c r="H2348" s="43"/>
    </row>
    <row r="2349" spans="1:8" x14ac:dyDescent="0.25">
      <c r="A2349" s="695" t="s">
        <v>777</v>
      </c>
      <c r="B2349" s="528" t="s">
        <v>778</v>
      </c>
      <c r="C2349" s="36" t="s">
        <v>420</v>
      </c>
      <c r="D2349" s="197">
        <f>SUM(D2350:D2353)</f>
        <v>209.30000000000018</v>
      </c>
      <c r="E2349" s="150">
        <f t="shared" ref="E2349:E2402" si="137">G2349</f>
        <v>99</v>
      </c>
      <c r="F2349" s="376">
        <f>E2349/D2349*100</f>
        <v>47.300525561395084</v>
      </c>
      <c r="G2349" s="224">
        <f>SUM(G2350:G2353)</f>
        <v>99</v>
      </c>
      <c r="H2349" s="43"/>
    </row>
    <row r="2350" spans="1:8" ht="45" x14ac:dyDescent="0.25">
      <c r="A2350" s="695"/>
      <c r="B2350" s="528"/>
      <c r="C2350" s="93" t="s">
        <v>8</v>
      </c>
      <c r="D2350" s="197" t="str">
        <f>D2355</f>
        <v>0,0</v>
      </c>
      <c r="E2350" s="150" t="str">
        <f t="shared" si="137"/>
        <v>0,0</v>
      </c>
      <c r="F2350" s="335" t="s">
        <v>765</v>
      </c>
      <c r="G2350" s="224" t="str">
        <f>G2355</f>
        <v>0,0</v>
      </c>
      <c r="H2350" s="43"/>
    </row>
    <row r="2351" spans="1:8" ht="45" x14ac:dyDescent="0.25">
      <c r="A2351" s="695"/>
      <c r="B2351" s="528"/>
      <c r="C2351" s="94" t="s">
        <v>2</v>
      </c>
      <c r="D2351" s="197" t="str">
        <f>D2356</f>
        <v>0,0</v>
      </c>
      <c r="E2351" s="150" t="str">
        <f t="shared" si="137"/>
        <v>0,0</v>
      </c>
      <c r="F2351" s="335" t="s">
        <v>765</v>
      </c>
      <c r="G2351" s="224" t="str">
        <f>G2356</f>
        <v>0,0</v>
      </c>
      <c r="H2351" s="43"/>
    </row>
    <row r="2352" spans="1:8" ht="45" x14ac:dyDescent="0.25">
      <c r="A2352" s="695"/>
      <c r="B2352" s="528"/>
      <c r="C2352" s="94" t="s">
        <v>3</v>
      </c>
      <c r="D2352" s="197">
        <f>D2357</f>
        <v>209.30000000000018</v>
      </c>
      <c r="E2352" s="150">
        <f t="shared" si="137"/>
        <v>99</v>
      </c>
      <c r="F2352" s="376">
        <f>E2352/D2352*100</f>
        <v>47.300525561395084</v>
      </c>
      <c r="G2352" s="224">
        <f>G2357</f>
        <v>99</v>
      </c>
      <c r="H2352" s="43"/>
    </row>
    <row r="2353" spans="1:8" x14ac:dyDescent="0.25">
      <c r="A2353" s="695"/>
      <c r="B2353" s="528"/>
      <c r="C2353" s="94" t="s">
        <v>104</v>
      </c>
      <c r="D2353" s="150" t="s">
        <v>765</v>
      </c>
      <c r="E2353" s="150" t="s">
        <v>765</v>
      </c>
      <c r="F2353" s="335" t="s">
        <v>765</v>
      </c>
      <c r="G2353" s="224" t="str">
        <f>G2358</f>
        <v>0,0</v>
      </c>
      <c r="H2353" s="43"/>
    </row>
    <row r="2354" spans="1:8" x14ac:dyDescent="0.25">
      <c r="A2354" s="695" t="s">
        <v>558</v>
      </c>
      <c r="B2354" s="609" t="s">
        <v>779</v>
      </c>
      <c r="C2354" s="36" t="s">
        <v>420</v>
      </c>
      <c r="D2354" s="197">
        <f>SUM(D2355:D2358)</f>
        <v>209.30000000000018</v>
      </c>
      <c r="E2354" s="150">
        <f t="shared" si="137"/>
        <v>99</v>
      </c>
      <c r="F2354" s="376">
        <f>E2354/D2354*100</f>
        <v>47.300525561395084</v>
      </c>
      <c r="G2354" s="224">
        <f>SUM(G2355:G2358)</f>
        <v>99</v>
      </c>
      <c r="H2354" s="43"/>
    </row>
    <row r="2355" spans="1:8" ht="45" x14ac:dyDescent="0.25">
      <c r="A2355" s="695"/>
      <c r="B2355" s="609"/>
      <c r="C2355" s="93" t="s">
        <v>8</v>
      </c>
      <c r="D2355" s="150" t="s">
        <v>765</v>
      </c>
      <c r="E2355" s="150" t="s">
        <v>765</v>
      </c>
      <c r="F2355" s="335" t="s">
        <v>765</v>
      </c>
      <c r="G2355" s="222" t="s">
        <v>765</v>
      </c>
      <c r="H2355" s="43"/>
    </row>
    <row r="2356" spans="1:8" ht="45" x14ac:dyDescent="0.25">
      <c r="A2356" s="695"/>
      <c r="B2356" s="609"/>
      <c r="C2356" s="94" t="s">
        <v>2</v>
      </c>
      <c r="D2356" s="150" t="s">
        <v>765</v>
      </c>
      <c r="E2356" s="150" t="s">
        <v>765</v>
      </c>
      <c r="F2356" s="335" t="s">
        <v>765</v>
      </c>
      <c r="G2356" s="222" t="s">
        <v>765</v>
      </c>
      <c r="H2356" s="43"/>
    </row>
    <row r="2357" spans="1:8" ht="45" x14ac:dyDescent="0.25">
      <c r="A2357" s="695"/>
      <c r="B2357" s="609"/>
      <c r="C2357" s="94" t="s">
        <v>3</v>
      </c>
      <c r="D2357" s="197">
        <f>D2362+D2367+D2372</f>
        <v>209.30000000000018</v>
      </c>
      <c r="E2357" s="150">
        <f t="shared" si="137"/>
        <v>99</v>
      </c>
      <c r="F2357" s="376">
        <f>E2357/D2357*100</f>
        <v>47.300525561395084</v>
      </c>
      <c r="G2357" s="224">
        <f>G2362+G2367+G2372</f>
        <v>99</v>
      </c>
      <c r="H2357" s="43"/>
    </row>
    <row r="2358" spans="1:8" x14ac:dyDescent="0.25">
      <c r="A2358" s="696"/>
      <c r="B2358" s="629"/>
      <c r="C2358" s="94" t="s">
        <v>104</v>
      </c>
      <c r="D2358" s="150" t="s">
        <v>765</v>
      </c>
      <c r="E2358" s="150" t="str">
        <f t="shared" si="137"/>
        <v>0,0</v>
      </c>
      <c r="F2358" s="376">
        <v>0</v>
      </c>
      <c r="G2358" s="222" t="s">
        <v>765</v>
      </c>
      <c r="H2358" s="43"/>
    </row>
    <row r="2359" spans="1:8" ht="15" customHeight="1" x14ac:dyDescent="0.25">
      <c r="A2359" s="687" t="s">
        <v>560</v>
      </c>
      <c r="B2359" s="688" t="s">
        <v>780</v>
      </c>
      <c r="C2359" s="34" t="s">
        <v>420</v>
      </c>
      <c r="D2359" s="197">
        <f>SUM(D2360:D2363)</f>
        <v>0</v>
      </c>
      <c r="E2359" s="150">
        <f t="shared" si="137"/>
        <v>0</v>
      </c>
      <c r="F2359" s="376">
        <v>0</v>
      </c>
      <c r="G2359" s="222">
        <f>SUM(G2360:G2363)</f>
        <v>0</v>
      </c>
      <c r="H2359" s="43"/>
    </row>
    <row r="2360" spans="1:8" ht="45" x14ac:dyDescent="0.25">
      <c r="A2360" s="687"/>
      <c r="B2360" s="688"/>
      <c r="C2360" s="95" t="s">
        <v>8</v>
      </c>
      <c r="D2360" s="150" t="s">
        <v>765</v>
      </c>
      <c r="E2360" s="150" t="str">
        <f t="shared" si="137"/>
        <v>0,0</v>
      </c>
      <c r="F2360" s="376">
        <v>0</v>
      </c>
      <c r="G2360" s="222" t="s">
        <v>765</v>
      </c>
      <c r="H2360" s="43"/>
    </row>
    <row r="2361" spans="1:8" ht="45" x14ac:dyDescent="0.25">
      <c r="A2361" s="687"/>
      <c r="B2361" s="688"/>
      <c r="C2361" s="96" t="s">
        <v>2</v>
      </c>
      <c r="D2361" s="150" t="s">
        <v>765</v>
      </c>
      <c r="E2361" s="150" t="str">
        <f t="shared" si="137"/>
        <v>0,0</v>
      </c>
      <c r="F2361" s="376">
        <v>0</v>
      </c>
      <c r="G2361" s="222" t="s">
        <v>765</v>
      </c>
      <c r="H2361" s="43"/>
    </row>
    <row r="2362" spans="1:8" ht="60" x14ac:dyDescent="0.25">
      <c r="A2362" s="687"/>
      <c r="B2362" s="688"/>
      <c r="C2362" s="35" t="s">
        <v>3</v>
      </c>
      <c r="D2362" s="150">
        <v>0</v>
      </c>
      <c r="E2362" s="150">
        <f t="shared" si="137"/>
        <v>0</v>
      </c>
      <c r="F2362" s="376">
        <v>0</v>
      </c>
      <c r="G2362" s="222">
        <v>0</v>
      </c>
      <c r="H2362" s="446" t="s">
        <v>770</v>
      </c>
    </row>
    <row r="2363" spans="1:8" x14ac:dyDescent="0.25">
      <c r="A2363" s="687"/>
      <c r="B2363" s="688"/>
      <c r="C2363" s="36" t="s">
        <v>104</v>
      </c>
      <c r="D2363" s="150" t="s">
        <v>765</v>
      </c>
      <c r="E2363" s="150" t="str">
        <f t="shared" si="137"/>
        <v>0,0</v>
      </c>
      <c r="F2363" s="376">
        <v>0</v>
      </c>
      <c r="G2363" s="222" t="s">
        <v>765</v>
      </c>
      <c r="H2363" s="43"/>
    </row>
    <row r="2364" spans="1:8" ht="15" customHeight="1" x14ac:dyDescent="0.25">
      <c r="A2364" s="687" t="s">
        <v>562</v>
      </c>
      <c r="B2364" s="688" t="s">
        <v>781</v>
      </c>
      <c r="C2364" s="34" t="s">
        <v>420</v>
      </c>
      <c r="D2364" s="197">
        <f>SUM(D2365:D2368)</f>
        <v>0</v>
      </c>
      <c r="E2364" s="150">
        <f t="shared" si="137"/>
        <v>0</v>
      </c>
      <c r="F2364" s="376">
        <v>0</v>
      </c>
      <c r="G2364" s="222">
        <f>SUM(G2365:G2368)</f>
        <v>0</v>
      </c>
      <c r="H2364" s="43"/>
    </row>
    <row r="2365" spans="1:8" ht="45" x14ac:dyDescent="0.25">
      <c r="A2365" s="687"/>
      <c r="B2365" s="688"/>
      <c r="C2365" s="95" t="s">
        <v>8</v>
      </c>
      <c r="D2365" s="150" t="s">
        <v>765</v>
      </c>
      <c r="E2365" s="150" t="s">
        <v>765</v>
      </c>
      <c r="F2365" s="376">
        <v>0</v>
      </c>
      <c r="G2365" s="222" t="s">
        <v>765</v>
      </c>
      <c r="H2365" s="43"/>
    </row>
    <row r="2366" spans="1:8" ht="45" x14ac:dyDescent="0.25">
      <c r="A2366" s="687"/>
      <c r="B2366" s="688"/>
      <c r="C2366" s="96" t="s">
        <v>2</v>
      </c>
      <c r="D2366" s="150" t="s">
        <v>765</v>
      </c>
      <c r="E2366" s="150" t="s">
        <v>765</v>
      </c>
      <c r="F2366" s="376">
        <v>0</v>
      </c>
      <c r="G2366" s="222" t="s">
        <v>765</v>
      </c>
      <c r="H2366" s="43"/>
    </row>
    <row r="2367" spans="1:8" ht="60" x14ac:dyDescent="0.25">
      <c r="A2367" s="687"/>
      <c r="B2367" s="688"/>
      <c r="C2367" s="35" t="s">
        <v>3</v>
      </c>
      <c r="D2367" s="150">
        <v>0</v>
      </c>
      <c r="E2367" s="150">
        <f>G2367</f>
        <v>0</v>
      </c>
      <c r="F2367" s="376">
        <v>0</v>
      </c>
      <c r="G2367" s="222">
        <v>0</v>
      </c>
      <c r="H2367" s="446" t="s">
        <v>770</v>
      </c>
    </row>
    <row r="2368" spans="1:8" x14ac:dyDescent="0.25">
      <c r="A2368" s="687"/>
      <c r="B2368" s="688"/>
      <c r="C2368" s="36" t="s">
        <v>104</v>
      </c>
      <c r="D2368" s="150" t="s">
        <v>765</v>
      </c>
      <c r="E2368" s="150" t="s">
        <v>765</v>
      </c>
      <c r="F2368" s="335" t="s">
        <v>765</v>
      </c>
      <c r="G2368" s="222" t="s">
        <v>765</v>
      </c>
      <c r="H2368" s="43"/>
    </row>
    <row r="2369" spans="1:8" ht="15" customHeight="1" x14ac:dyDescent="0.25">
      <c r="A2369" s="687" t="s">
        <v>564</v>
      </c>
      <c r="B2369" s="688" t="s">
        <v>782</v>
      </c>
      <c r="C2369" s="34" t="s">
        <v>420</v>
      </c>
      <c r="D2369" s="197">
        <f>SUM(D2370:D2373)</f>
        <v>209.30000000000018</v>
      </c>
      <c r="E2369" s="150">
        <f t="shared" si="137"/>
        <v>99</v>
      </c>
      <c r="F2369" s="376">
        <f>E2369/D2369*100</f>
        <v>47.300525561395084</v>
      </c>
      <c r="G2369" s="224">
        <f>SUM(G2370:G2373)</f>
        <v>99</v>
      </c>
      <c r="H2369" s="43"/>
    </row>
    <row r="2370" spans="1:8" ht="45" x14ac:dyDescent="0.25">
      <c r="A2370" s="687"/>
      <c r="B2370" s="688"/>
      <c r="C2370" s="95" t="s">
        <v>8</v>
      </c>
      <c r="D2370" s="150" t="s">
        <v>765</v>
      </c>
      <c r="E2370" s="150" t="s">
        <v>765</v>
      </c>
      <c r="F2370" s="335" t="s">
        <v>765</v>
      </c>
      <c r="G2370" s="222" t="s">
        <v>765</v>
      </c>
      <c r="H2370" s="43"/>
    </row>
    <row r="2371" spans="1:8" ht="45" x14ac:dyDescent="0.25">
      <c r="A2371" s="687"/>
      <c r="B2371" s="688"/>
      <c r="C2371" s="96" t="s">
        <v>2</v>
      </c>
      <c r="D2371" s="150" t="s">
        <v>765</v>
      </c>
      <c r="E2371" s="150" t="s">
        <v>765</v>
      </c>
      <c r="F2371" s="335" t="s">
        <v>765</v>
      </c>
      <c r="G2371" s="222" t="s">
        <v>765</v>
      </c>
      <c r="H2371" s="43"/>
    </row>
    <row r="2372" spans="1:8" ht="105" x14ac:dyDescent="0.25">
      <c r="A2372" s="687"/>
      <c r="B2372" s="688"/>
      <c r="C2372" s="35" t="s">
        <v>3</v>
      </c>
      <c r="D2372" s="150">
        <f>4309.3-4300+200</f>
        <v>209.30000000000018</v>
      </c>
      <c r="E2372" s="150">
        <f t="shared" si="137"/>
        <v>99</v>
      </c>
      <c r="F2372" s="376">
        <f>E2372/D2372*100</f>
        <v>47.300525561395084</v>
      </c>
      <c r="G2372" s="223">
        <f>644.7-644.7+99</f>
        <v>99</v>
      </c>
      <c r="H2372" s="446" t="s">
        <v>772</v>
      </c>
    </row>
    <row r="2373" spans="1:8" x14ac:dyDescent="0.25">
      <c r="A2373" s="687"/>
      <c r="B2373" s="688"/>
      <c r="C2373" s="36" t="s">
        <v>104</v>
      </c>
      <c r="D2373" s="150" t="s">
        <v>765</v>
      </c>
      <c r="E2373" s="150" t="str">
        <f t="shared" si="137"/>
        <v>0,0</v>
      </c>
      <c r="F2373" s="335" t="s">
        <v>765</v>
      </c>
      <c r="G2373" s="222" t="s">
        <v>765</v>
      </c>
      <c r="H2373" s="43"/>
    </row>
    <row r="2374" spans="1:8" x14ac:dyDescent="0.25">
      <c r="A2374" s="695" t="s">
        <v>783</v>
      </c>
      <c r="B2374" s="609" t="s">
        <v>784</v>
      </c>
      <c r="C2374" s="36" t="s">
        <v>420</v>
      </c>
      <c r="D2374" s="197">
        <f>SUM(D2375:D2378)</f>
        <v>0</v>
      </c>
      <c r="E2374" s="197">
        <f>SUM(E2375:E2378)</f>
        <v>0</v>
      </c>
      <c r="F2374" s="377">
        <f>SUM(F2375:F2378)</f>
        <v>0</v>
      </c>
      <c r="G2374" s="222">
        <f>SUM(G2375:G2378)</f>
        <v>0</v>
      </c>
      <c r="H2374" s="43"/>
    </row>
    <row r="2375" spans="1:8" ht="45" x14ac:dyDescent="0.25">
      <c r="A2375" s="695"/>
      <c r="B2375" s="609"/>
      <c r="C2375" s="93" t="s">
        <v>8</v>
      </c>
      <c r="D2375" s="150" t="s">
        <v>765</v>
      </c>
      <c r="E2375" s="150" t="str">
        <f t="shared" si="137"/>
        <v>0,0</v>
      </c>
      <c r="F2375" s="335" t="s">
        <v>765</v>
      </c>
      <c r="G2375" s="222" t="s">
        <v>765</v>
      </c>
      <c r="H2375" s="43"/>
    </row>
    <row r="2376" spans="1:8" ht="45" x14ac:dyDescent="0.25">
      <c r="A2376" s="695"/>
      <c r="B2376" s="609"/>
      <c r="C2376" s="94" t="s">
        <v>2</v>
      </c>
      <c r="D2376" s="150" t="s">
        <v>765</v>
      </c>
      <c r="E2376" s="150" t="str">
        <f t="shared" si="137"/>
        <v>0,0</v>
      </c>
      <c r="F2376" s="335" t="s">
        <v>765</v>
      </c>
      <c r="G2376" s="222" t="s">
        <v>765</v>
      </c>
      <c r="H2376" s="43"/>
    </row>
    <row r="2377" spans="1:8" ht="45" x14ac:dyDescent="0.25">
      <c r="A2377" s="695"/>
      <c r="B2377" s="609"/>
      <c r="C2377" s="94" t="s">
        <v>3</v>
      </c>
      <c r="D2377" s="150">
        <f>D2382</f>
        <v>0</v>
      </c>
      <c r="E2377" s="150">
        <f>E2382</f>
        <v>0</v>
      </c>
      <c r="F2377" s="335">
        <f>F2382</f>
        <v>0</v>
      </c>
      <c r="G2377" s="222">
        <f>G2382</f>
        <v>0</v>
      </c>
      <c r="H2377" s="43"/>
    </row>
    <row r="2378" spans="1:8" x14ac:dyDescent="0.25">
      <c r="A2378" s="695"/>
      <c r="B2378" s="609"/>
      <c r="C2378" s="94" t="s">
        <v>104</v>
      </c>
      <c r="D2378" s="150" t="str">
        <f>D2383</f>
        <v>0,0</v>
      </c>
      <c r="E2378" s="150" t="str">
        <f t="shared" si="137"/>
        <v>0,0</v>
      </c>
      <c r="F2378" s="335" t="s">
        <v>765</v>
      </c>
      <c r="G2378" s="222" t="s">
        <v>765</v>
      </c>
      <c r="H2378" s="43"/>
    </row>
    <row r="2379" spans="1:8" x14ac:dyDescent="0.25">
      <c r="A2379" s="695" t="s">
        <v>681</v>
      </c>
      <c r="B2379" s="609" t="s">
        <v>785</v>
      </c>
      <c r="C2379" s="36" t="s">
        <v>420</v>
      </c>
      <c r="D2379" s="197">
        <f>SUM(D2380:D2383)</f>
        <v>0</v>
      </c>
      <c r="E2379" s="197">
        <f>SUM(E2380:E2383)</f>
        <v>0</v>
      </c>
      <c r="F2379" s="377">
        <f>SUM(F2380:F2383)</f>
        <v>0</v>
      </c>
      <c r="G2379" s="222">
        <f>SUM(G2380:G2383)</f>
        <v>0</v>
      </c>
      <c r="H2379" s="43"/>
    </row>
    <row r="2380" spans="1:8" ht="45" x14ac:dyDescent="0.25">
      <c r="A2380" s="695"/>
      <c r="B2380" s="609"/>
      <c r="C2380" s="93" t="s">
        <v>8</v>
      </c>
      <c r="D2380" s="150" t="s">
        <v>765</v>
      </c>
      <c r="E2380" s="150" t="str">
        <f t="shared" si="137"/>
        <v>0,0</v>
      </c>
      <c r="F2380" s="335" t="s">
        <v>765</v>
      </c>
      <c r="G2380" s="222" t="s">
        <v>765</v>
      </c>
      <c r="H2380" s="43"/>
    </row>
    <row r="2381" spans="1:8" ht="45" x14ac:dyDescent="0.25">
      <c r="A2381" s="695"/>
      <c r="B2381" s="609"/>
      <c r="C2381" s="94" t="s">
        <v>2</v>
      </c>
      <c r="D2381" s="150" t="s">
        <v>765</v>
      </c>
      <c r="E2381" s="150" t="str">
        <f t="shared" si="137"/>
        <v>0,0</v>
      </c>
      <c r="F2381" s="335" t="s">
        <v>765</v>
      </c>
      <c r="G2381" s="222" t="s">
        <v>765</v>
      </c>
      <c r="H2381" s="43"/>
    </row>
    <row r="2382" spans="1:8" ht="45" x14ac:dyDescent="0.25">
      <c r="A2382" s="695"/>
      <c r="B2382" s="609"/>
      <c r="C2382" s="94" t="s">
        <v>3</v>
      </c>
      <c r="D2382" s="150">
        <f>D2387</f>
        <v>0</v>
      </c>
      <c r="E2382" s="150">
        <f>E2387</f>
        <v>0</v>
      </c>
      <c r="F2382" s="335">
        <f>F2387</f>
        <v>0</v>
      </c>
      <c r="G2382" s="222">
        <f>G2387</f>
        <v>0</v>
      </c>
      <c r="H2382" s="43"/>
    </row>
    <row r="2383" spans="1:8" x14ac:dyDescent="0.25">
      <c r="A2383" s="696"/>
      <c r="B2383" s="629"/>
      <c r="C2383" s="94" t="s">
        <v>104</v>
      </c>
      <c r="D2383" s="150" t="s">
        <v>765</v>
      </c>
      <c r="E2383" s="150" t="str">
        <f t="shared" si="137"/>
        <v>0,0</v>
      </c>
      <c r="F2383" s="335" t="s">
        <v>765</v>
      </c>
      <c r="G2383" s="222" t="s">
        <v>765</v>
      </c>
      <c r="H2383" s="43"/>
    </row>
    <row r="2384" spans="1:8" x14ac:dyDescent="0.25">
      <c r="A2384" s="687" t="s">
        <v>683</v>
      </c>
      <c r="B2384" s="688" t="s">
        <v>786</v>
      </c>
      <c r="C2384" s="34" t="s">
        <v>420</v>
      </c>
      <c r="D2384" s="197">
        <f>SUM(D2385:D2388)</f>
        <v>0</v>
      </c>
      <c r="E2384" s="150">
        <f t="shared" si="137"/>
        <v>0</v>
      </c>
      <c r="F2384" s="335">
        <v>0</v>
      </c>
      <c r="G2384" s="222">
        <f>SUM(G2385:G2388)</f>
        <v>0</v>
      </c>
      <c r="H2384" s="43"/>
    </row>
    <row r="2385" spans="1:8" ht="80.25" customHeight="1" x14ac:dyDescent="0.25">
      <c r="A2385" s="687"/>
      <c r="B2385" s="688"/>
      <c r="C2385" s="95" t="s">
        <v>8</v>
      </c>
      <c r="D2385" s="150" t="s">
        <v>765</v>
      </c>
      <c r="E2385" s="150" t="str">
        <f t="shared" si="137"/>
        <v>0,0</v>
      </c>
      <c r="F2385" s="335" t="s">
        <v>765</v>
      </c>
      <c r="G2385" s="222" t="s">
        <v>765</v>
      </c>
      <c r="H2385" s="43"/>
    </row>
    <row r="2386" spans="1:8" ht="45" x14ac:dyDescent="0.25">
      <c r="A2386" s="687"/>
      <c r="B2386" s="688"/>
      <c r="C2386" s="96" t="s">
        <v>2</v>
      </c>
      <c r="D2386" s="150" t="s">
        <v>765</v>
      </c>
      <c r="E2386" s="150" t="str">
        <f t="shared" si="137"/>
        <v>0,0</v>
      </c>
      <c r="F2386" s="335" t="s">
        <v>765</v>
      </c>
      <c r="G2386" s="222" t="s">
        <v>765</v>
      </c>
      <c r="H2386" s="43"/>
    </row>
    <row r="2387" spans="1:8" ht="105" x14ac:dyDescent="0.25">
      <c r="A2387" s="687"/>
      <c r="B2387" s="688"/>
      <c r="C2387" s="35" t="s">
        <v>3</v>
      </c>
      <c r="D2387" s="150">
        <f>200-200</f>
        <v>0</v>
      </c>
      <c r="E2387" s="150">
        <f t="shared" si="137"/>
        <v>0</v>
      </c>
      <c r="F2387" s="335">
        <v>0</v>
      </c>
      <c r="G2387" s="222">
        <f>99-99</f>
        <v>0</v>
      </c>
      <c r="H2387" s="446" t="s">
        <v>772</v>
      </c>
    </row>
    <row r="2388" spans="1:8" ht="95.25" customHeight="1" x14ac:dyDescent="0.25">
      <c r="A2388" s="687"/>
      <c r="B2388" s="688"/>
      <c r="C2388" s="36" t="s">
        <v>104</v>
      </c>
      <c r="D2388" s="150" t="s">
        <v>765</v>
      </c>
      <c r="E2388" s="150" t="str">
        <f t="shared" si="137"/>
        <v>0,0</v>
      </c>
      <c r="F2388" s="335" t="s">
        <v>765</v>
      </c>
      <c r="G2388" s="222" t="s">
        <v>765</v>
      </c>
      <c r="H2388" s="43"/>
    </row>
    <row r="2389" spans="1:8" x14ac:dyDescent="0.25">
      <c r="A2389" s="695" t="s">
        <v>787</v>
      </c>
      <c r="B2389" s="609" t="s">
        <v>788</v>
      </c>
      <c r="C2389" s="36" t="s">
        <v>420</v>
      </c>
      <c r="D2389" s="197">
        <f>SUM(D2390:D2393)</f>
        <v>3964.5</v>
      </c>
      <c r="E2389" s="150">
        <f t="shared" si="137"/>
        <v>22</v>
      </c>
      <c r="F2389" s="376">
        <f>E2389/D2389*100</f>
        <v>0.55492495901122463</v>
      </c>
      <c r="G2389" s="224">
        <f>SUM(G2390:G2393)</f>
        <v>22</v>
      </c>
      <c r="H2389" s="43"/>
    </row>
    <row r="2390" spans="1:8" ht="45" x14ac:dyDescent="0.25">
      <c r="A2390" s="695"/>
      <c r="B2390" s="609"/>
      <c r="C2390" s="93" t="s">
        <v>8</v>
      </c>
      <c r="D2390" s="197" t="str">
        <f>D2395</f>
        <v>0,0</v>
      </c>
      <c r="E2390" s="150" t="str">
        <f t="shared" si="137"/>
        <v>0,0</v>
      </c>
      <c r="F2390" s="335" t="s">
        <v>765</v>
      </c>
      <c r="G2390" s="224" t="str">
        <f>G2395</f>
        <v>0,0</v>
      </c>
      <c r="H2390" s="43"/>
    </row>
    <row r="2391" spans="1:8" ht="45" x14ac:dyDescent="0.25">
      <c r="A2391" s="695"/>
      <c r="B2391" s="609"/>
      <c r="C2391" s="94" t="s">
        <v>2</v>
      </c>
      <c r="D2391" s="197">
        <f>D2396</f>
        <v>420</v>
      </c>
      <c r="E2391" s="150">
        <f t="shared" si="137"/>
        <v>0</v>
      </c>
      <c r="F2391" s="376">
        <f>E2391/D2391*100</f>
        <v>0</v>
      </c>
      <c r="G2391" s="224">
        <f>G2396</f>
        <v>0</v>
      </c>
      <c r="H2391" s="43"/>
    </row>
    <row r="2392" spans="1:8" ht="45" x14ac:dyDescent="0.25">
      <c r="A2392" s="695"/>
      <c r="B2392" s="609"/>
      <c r="C2392" s="94" t="s">
        <v>3</v>
      </c>
      <c r="D2392" s="197">
        <f>D2397</f>
        <v>3544.5</v>
      </c>
      <c r="E2392" s="150">
        <f t="shared" si="137"/>
        <v>22</v>
      </c>
      <c r="F2392" s="342">
        <f>E2392/D2392*100</f>
        <v>0.62067992664691773</v>
      </c>
      <c r="G2392" s="224">
        <f>G2397</f>
        <v>22</v>
      </c>
      <c r="H2392" s="43"/>
    </row>
    <row r="2393" spans="1:8" x14ac:dyDescent="0.25">
      <c r="A2393" s="695"/>
      <c r="B2393" s="609"/>
      <c r="C2393" s="94" t="s">
        <v>104</v>
      </c>
      <c r="D2393" s="150" t="s">
        <v>765</v>
      </c>
      <c r="E2393" s="150" t="s">
        <v>765</v>
      </c>
      <c r="F2393" s="335" t="s">
        <v>765</v>
      </c>
      <c r="G2393" s="222" t="s">
        <v>765</v>
      </c>
      <c r="H2393" s="43"/>
    </row>
    <row r="2394" spans="1:8" x14ac:dyDescent="0.25">
      <c r="A2394" s="695" t="s">
        <v>789</v>
      </c>
      <c r="B2394" s="609" t="s">
        <v>790</v>
      </c>
      <c r="C2394" s="36" t="s">
        <v>420</v>
      </c>
      <c r="D2394" s="197">
        <f>SUM(D2395:D2398)</f>
        <v>3964.5</v>
      </c>
      <c r="E2394" s="150">
        <f t="shared" si="137"/>
        <v>22</v>
      </c>
      <c r="F2394" s="376">
        <f>E2394/D2394*100</f>
        <v>0.55492495901122463</v>
      </c>
      <c r="G2394" s="224">
        <f>SUM(G2395:G2398)</f>
        <v>22</v>
      </c>
      <c r="H2394" s="43"/>
    </row>
    <row r="2395" spans="1:8" ht="45" x14ac:dyDescent="0.25">
      <c r="A2395" s="695"/>
      <c r="B2395" s="609"/>
      <c r="C2395" s="93" t="s">
        <v>8</v>
      </c>
      <c r="D2395" s="150" t="s">
        <v>765</v>
      </c>
      <c r="E2395" s="150" t="s">
        <v>765</v>
      </c>
      <c r="F2395" s="335" t="s">
        <v>765</v>
      </c>
      <c r="G2395" s="222" t="s">
        <v>765</v>
      </c>
      <c r="H2395" s="43"/>
    </row>
    <row r="2396" spans="1:8" ht="45" x14ac:dyDescent="0.25">
      <c r="A2396" s="695"/>
      <c r="B2396" s="609"/>
      <c r="C2396" s="94" t="s">
        <v>2</v>
      </c>
      <c r="D2396" s="197">
        <f>D2401+D2406+D2411</f>
        <v>420</v>
      </c>
      <c r="E2396" s="150">
        <f t="shared" si="137"/>
        <v>0</v>
      </c>
      <c r="F2396" s="376">
        <f>E2396/D2396*100</f>
        <v>0</v>
      </c>
      <c r="G2396" s="224">
        <f>G2401+G2406+G2411</f>
        <v>0</v>
      </c>
      <c r="H2396" s="43"/>
    </row>
    <row r="2397" spans="1:8" ht="45" x14ac:dyDescent="0.25">
      <c r="A2397" s="695"/>
      <c r="B2397" s="609"/>
      <c r="C2397" s="94" t="s">
        <v>3</v>
      </c>
      <c r="D2397" s="197">
        <f>D2402+D2407+D2412</f>
        <v>3544.5</v>
      </c>
      <c r="E2397" s="150">
        <f t="shared" si="137"/>
        <v>22</v>
      </c>
      <c r="F2397" s="376">
        <f>E2397/D2397*100</f>
        <v>0.62067992664691773</v>
      </c>
      <c r="G2397" s="224">
        <f>G2402+G2407+G2412</f>
        <v>22</v>
      </c>
      <c r="H2397" s="43"/>
    </row>
    <row r="2398" spans="1:8" x14ac:dyDescent="0.25">
      <c r="A2398" s="696"/>
      <c r="B2398" s="629"/>
      <c r="C2398" s="94" t="s">
        <v>104</v>
      </c>
      <c r="D2398" s="150" t="s">
        <v>765</v>
      </c>
      <c r="E2398" s="150" t="s">
        <v>765</v>
      </c>
      <c r="F2398" s="335" t="s">
        <v>765</v>
      </c>
      <c r="G2398" s="222" t="s">
        <v>765</v>
      </c>
      <c r="H2398" s="43"/>
    </row>
    <row r="2399" spans="1:8" ht="15" customHeight="1" x14ac:dyDescent="0.25">
      <c r="A2399" s="687" t="s">
        <v>791</v>
      </c>
      <c r="B2399" s="688" t="s">
        <v>792</v>
      </c>
      <c r="C2399" s="34" t="s">
        <v>420</v>
      </c>
      <c r="D2399" s="197">
        <f>SUM(D2400:D2403)</f>
        <v>682.1</v>
      </c>
      <c r="E2399" s="150">
        <f t="shared" si="137"/>
        <v>0</v>
      </c>
      <c r="F2399" s="376">
        <f>E2399/D2399*100</f>
        <v>0</v>
      </c>
      <c r="G2399" s="224">
        <f>SUM(G2400:G2403)</f>
        <v>0</v>
      </c>
      <c r="H2399" s="43"/>
    </row>
    <row r="2400" spans="1:8" ht="45" x14ac:dyDescent="0.2">
      <c r="A2400" s="687"/>
      <c r="B2400" s="688"/>
      <c r="C2400" s="95" t="s">
        <v>8</v>
      </c>
      <c r="D2400" s="150" t="s">
        <v>765</v>
      </c>
      <c r="E2400" s="150" t="s">
        <v>765</v>
      </c>
      <c r="F2400" s="335" t="s">
        <v>765</v>
      </c>
      <c r="G2400" s="222" t="s">
        <v>765</v>
      </c>
      <c r="H2400" s="689" t="s">
        <v>772</v>
      </c>
    </row>
    <row r="2401" spans="1:8" ht="45" x14ac:dyDescent="0.2">
      <c r="A2401" s="687"/>
      <c r="B2401" s="688"/>
      <c r="C2401" s="96" t="s">
        <v>2</v>
      </c>
      <c r="D2401" s="150">
        <v>0</v>
      </c>
      <c r="E2401" s="150">
        <f>G2401</f>
        <v>0</v>
      </c>
      <c r="F2401" s="376">
        <v>0</v>
      </c>
      <c r="G2401" s="222">
        <v>0</v>
      </c>
      <c r="H2401" s="690"/>
    </row>
    <row r="2402" spans="1:8" ht="45" x14ac:dyDescent="0.2">
      <c r="A2402" s="687"/>
      <c r="B2402" s="688"/>
      <c r="C2402" s="35" t="s">
        <v>3</v>
      </c>
      <c r="D2402" s="150">
        <v>682.1</v>
      </c>
      <c r="E2402" s="150">
        <f t="shared" si="137"/>
        <v>0</v>
      </c>
      <c r="F2402" s="376">
        <f>E2402/D2402*100</f>
        <v>0</v>
      </c>
      <c r="G2402" s="223">
        <v>0</v>
      </c>
      <c r="H2402" s="691"/>
    </row>
    <row r="2403" spans="1:8" x14ac:dyDescent="0.25">
      <c r="A2403" s="687"/>
      <c r="B2403" s="688"/>
      <c r="C2403" s="36" t="s">
        <v>104</v>
      </c>
      <c r="D2403" s="150" t="s">
        <v>765</v>
      </c>
      <c r="E2403" s="150" t="s">
        <v>765</v>
      </c>
      <c r="F2403" s="335" t="s">
        <v>765</v>
      </c>
      <c r="G2403" s="222" t="s">
        <v>765</v>
      </c>
      <c r="H2403" s="43"/>
    </row>
    <row r="2404" spans="1:8" ht="15" customHeight="1" x14ac:dyDescent="0.25">
      <c r="A2404" s="687" t="s">
        <v>793</v>
      </c>
      <c r="B2404" s="688" t="s">
        <v>794</v>
      </c>
      <c r="C2404" s="34" t="s">
        <v>420</v>
      </c>
      <c r="D2404" s="197">
        <f>SUM(D2405:D2408)</f>
        <v>80</v>
      </c>
      <c r="E2404" s="150">
        <f>G2404</f>
        <v>0</v>
      </c>
      <c r="F2404" s="376">
        <f>E2404/D2404*100</f>
        <v>0</v>
      </c>
      <c r="G2404" s="224">
        <f>SUM(G2405:G2408)</f>
        <v>0</v>
      </c>
      <c r="H2404" s="43"/>
    </row>
    <row r="2405" spans="1:8" ht="45" x14ac:dyDescent="0.2">
      <c r="A2405" s="687"/>
      <c r="B2405" s="688"/>
      <c r="C2405" s="95" t="s">
        <v>8</v>
      </c>
      <c r="D2405" s="150" t="s">
        <v>765</v>
      </c>
      <c r="E2405" s="150" t="s">
        <v>765</v>
      </c>
      <c r="F2405" s="335" t="s">
        <v>765</v>
      </c>
      <c r="G2405" s="222" t="s">
        <v>765</v>
      </c>
      <c r="H2405" s="689" t="s">
        <v>770</v>
      </c>
    </row>
    <row r="2406" spans="1:8" ht="45" x14ac:dyDescent="0.2">
      <c r="A2406" s="687"/>
      <c r="B2406" s="688"/>
      <c r="C2406" s="96" t="s">
        <v>2</v>
      </c>
      <c r="D2406" s="150" t="s">
        <v>765</v>
      </c>
      <c r="E2406" s="150" t="s">
        <v>765</v>
      </c>
      <c r="F2406" s="335" t="s">
        <v>765</v>
      </c>
      <c r="G2406" s="222" t="s">
        <v>765</v>
      </c>
      <c r="H2406" s="690"/>
    </row>
    <row r="2407" spans="1:8" ht="45" x14ac:dyDescent="0.2">
      <c r="A2407" s="687"/>
      <c r="B2407" s="688"/>
      <c r="C2407" s="35" t="s">
        <v>3</v>
      </c>
      <c r="D2407" s="150">
        <v>80</v>
      </c>
      <c r="E2407" s="150">
        <f>G2407</f>
        <v>0</v>
      </c>
      <c r="F2407" s="376">
        <f>E2407/D2407*100</f>
        <v>0</v>
      </c>
      <c r="G2407" s="223">
        <v>0</v>
      </c>
      <c r="H2407" s="691"/>
    </row>
    <row r="2408" spans="1:8" x14ac:dyDescent="0.25">
      <c r="A2408" s="687"/>
      <c r="B2408" s="688"/>
      <c r="C2408" s="36" t="s">
        <v>104</v>
      </c>
      <c r="D2408" s="150" t="s">
        <v>765</v>
      </c>
      <c r="E2408" s="150" t="s">
        <v>765</v>
      </c>
      <c r="F2408" s="335" t="s">
        <v>765</v>
      </c>
      <c r="G2408" s="222" t="s">
        <v>765</v>
      </c>
      <c r="H2408" s="43"/>
    </row>
    <row r="2409" spans="1:8" ht="15" customHeight="1" x14ac:dyDescent="0.25">
      <c r="A2409" s="687" t="s">
        <v>795</v>
      </c>
      <c r="B2409" s="688" t="s">
        <v>796</v>
      </c>
      <c r="C2409" s="34" t="s">
        <v>420</v>
      </c>
      <c r="D2409" s="197">
        <f>SUM(D2410:D2413)</f>
        <v>3202.4</v>
      </c>
      <c r="E2409" s="150">
        <f>G2409</f>
        <v>22</v>
      </c>
      <c r="F2409" s="376">
        <f>E2409/D2409*100</f>
        <v>0.68698476142892828</v>
      </c>
      <c r="G2409" s="224">
        <f>SUM(G2410:G2413)</f>
        <v>22</v>
      </c>
      <c r="H2409" s="43"/>
    </row>
    <row r="2410" spans="1:8" ht="45" x14ac:dyDescent="0.2">
      <c r="A2410" s="687"/>
      <c r="B2410" s="688"/>
      <c r="C2410" s="95" t="s">
        <v>8</v>
      </c>
      <c r="D2410" s="150" t="s">
        <v>765</v>
      </c>
      <c r="E2410" s="150" t="s">
        <v>765</v>
      </c>
      <c r="F2410" s="335" t="s">
        <v>765</v>
      </c>
      <c r="G2410" s="222" t="s">
        <v>765</v>
      </c>
      <c r="H2410" s="689" t="s">
        <v>772</v>
      </c>
    </row>
    <row r="2411" spans="1:8" ht="45" x14ac:dyDescent="0.2">
      <c r="A2411" s="687"/>
      <c r="B2411" s="688"/>
      <c r="C2411" s="96" t="s">
        <v>2</v>
      </c>
      <c r="D2411" s="150">
        <v>420</v>
      </c>
      <c r="E2411" s="150" t="s">
        <v>765</v>
      </c>
      <c r="F2411" s="335" t="s">
        <v>765</v>
      </c>
      <c r="G2411" s="222" t="s">
        <v>765</v>
      </c>
      <c r="H2411" s="690"/>
    </row>
    <row r="2412" spans="1:8" ht="45" x14ac:dyDescent="0.2">
      <c r="A2412" s="687"/>
      <c r="B2412" s="688"/>
      <c r="C2412" s="35" t="s">
        <v>3</v>
      </c>
      <c r="D2412" s="150">
        <v>2782.4</v>
      </c>
      <c r="E2412" s="150">
        <f>G2412</f>
        <v>22</v>
      </c>
      <c r="F2412" s="376">
        <f>E2412/D2412*100</f>
        <v>0.79068430132259915</v>
      </c>
      <c r="G2412" s="223">
        <v>22</v>
      </c>
      <c r="H2412" s="691"/>
    </row>
    <row r="2413" spans="1:8" x14ac:dyDescent="0.25">
      <c r="A2413" s="687"/>
      <c r="B2413" s="688"/>
      <c r="C2413" s="36" t="s">
        <v>104</v>
      </c>
      <c r="D2413" s="150" t="s">
        <v>765</v>
      </c>
      <c r="E2413" s="150" t="s">
        <v>765</v>
      </c>
      <c r="F2413" s="335" t="s">
        <v>765</v>
      </c>
      <c r="G2413" s="222" t="s">
        <v>765</v>
      </c>
      <c r="H2413" s="43"/>
    </row>
    <row r="2414" spans="1:8" x14ac:dyDescent="0.25">
      <c r="A2414" s="687" t="s">
        <v>797</v>
      </c>
      <c r="B2414" s="692" t="s">
        <v>798</v>
      </c>
      <c r="C2414" s="34" t="s">
        <v>420</v>
      </c>
      <c r="D2414" s="197">
        <f>SUM(D2415:D2418)</f>
        <v>0</v>
      </c>
      <c r="E2414" s="150">
        <f>G2414</f>
        <v>0</v>
      </c>
      <c r="F2414" s="376">
        <v>0</v>
      </c>
      <c r="G2414" s="224">
        <f>SUM(G2415:G2418)</f>
        <v>0</v>
      </c>
      <c r="H2414" s="43"/>
    </row>
    <row r="2415" spans="1:8" ht="45" x14ac:dyDescent="0.25">
      <c r="A2415" s="687"/>
      <c r="B2415" s="692"/>
      <c r="C2415" s="95" t="s">
        <v>8</v>
      </c>
      <c r="D2415" s="197" t="str">
        <f>D2420</f>
        <v>0,0</v>
      </c>
      <c r="E2415" s="150" t="str">
        <f>G2415</f>
        <v>0,0</v>
      </c>
      <c r="F2415" s="335" t="s">
        <v>765</v>
      </c>
      <c r="G2415" s="224" t="str">
        <f>G2420</f>
        <v>0,0</v>
      </c>
      <c r="H2415" s="43"/>
    </row>
    <row r="2416" spans="1:8" ht="45" x14ac:dyDescent="0.25">
      <c r="A2416" s="687"/>
      <c r="B2416" s="692"/>
      <c r="C2416" s="96" t="s">
        <v>2</v>
      </c>
      <c r="D2416" s="197" t="str">
        <f>D2421</f>
        <v>0,0</v>
      </c>
      <c r="E2416" s="150" t="str">
        <f>G2416</f>
        <v>0,0</v>
      </c>
      <c r="F2416" s="335" t="s">
        <v>765</v>
      </c>
      <c r="G2416" s="224" t="str">
        <f>G2421</f>
        <v>0,0</v>
      </c>
      <c r="H2416" s="43"/>
    </row>
    <row r="2417" spans="1:8" ht="45" x14ac:dyDescent="0.25">
      <c r="A2417" s="687"/>
      <c r="B2417" s="692"/>
      <c r="C2417" s="35" t="s">
        <v>3</v>
      </c>
      <c r="D2417" s="197">
        <f>D2422</f>
        <v>0</v>
      </c>
      <c r="E2417" s="197">
        <f>E2422</f>
        <v>0</v>
      </c>
      <c r="F2417" s="376">
        <v>0</v>
      </c>
      <c r="G2417" s="224">
        <f>G2422</f>
        <v>0</v>
      </c>
      <c r="H2417" s="43"/>
    </row>
    <row r="2418" spans="1:8" x14ac:dyDescent="0.25">
      <c r="A2418" s="687"/>
      <c r="B2418" s="692"/>
      <c r="C2418" s="36" t="s">
        <v>104</v>
      </c>
      <c r="D2418" s="197" t="str">
        <f>D2423</f>
        <v>0,0</v>
      </c>
      <c r="E2418" s="150" t="str">
        <f>G2418</f>
        <v>0,0</v>
      </c>
      <c r="F2418" s="335" t="s">
        <v>765</v>
      </c>
      <c r="G2418" s="224" t="str">
        <f>G2423</f>
        <v>0,0</v>
      </c>
      <c r="H2418" s="43"/>
    </row>
    <row r="2419" spans="1:8" x14ac:dyDescent="0.25">
      <c r="A2419" s="687" t="s">
        <v>799</v>
      </c>
      <c r="B2419" s="688" t="s">
        <v>800</v>
      </c>
      <c r="C2419" s="34" t="s">
        <v>420</v>
      </c>
      <c r="D2419" s="197">
        <f>SUM(D2420:D2423)</f>
        <v>0</v>
      </c>
      <c r="E2419" s="197">
        <f>SUM(E2420:E2423)</f>
        <v>0</v>
      </c>
      <c r="F2419" s="376">
        <v>0</v>
      </c>
      <c r="G2419" s="224">
        <f>SUM(G2420:G2423)</f>
        <v>0</v>
      </c>
      <c r="H2419" s="43"/>
    </row>
    <row r="2420" spans="1:8" ht="45" x14ac:dyDescent="0.25">
      <c r="A2420" s="687"/>
      <c r="B2420" s="688"/>
      <c r="C2420" s="95" t="s">
        <v>8</v>
      </c>
      <c r="D2420" s="150" t="s">
        <v>765</v>
      </c>
      <c r="E2420" s="150" t="s">
        <v>765</v>
      </c>
      <c r="F2420" s="335" t="s">
        <v>765</v>
      </c>
      <c r="G2420" s="222" t="s">
        <v>765</v>
      </c>
      <c r="H2420" s="43"/>
    </row>
    <row r="2421" spans="1:8" ht="45" x14ac:dyDescent="0.25">
      <c r="A2421" s="687"/>
      <c r="B2421" s="688"/>
      <c r="C2421" s="96" t="s">
        <v>2</v>
      </c>
      <c r="D2421" s="150" t="s">
        <v>765</v>
      </c>
      <c r="E2421" s="150" t="s">
        <v>765</v>
      </c>
      <c r="F2421" s="335" t="s">
        <v>765</v>
      </c>
      <c r="G2421" s="222" t="s">
        <v>765</v>
      </c>
      <c r="H2421" s="43"/>
    </row>
    <row r="2422" spans="1:8" ht="45" x14ac:dyDescent="0.25">
      <c r="A2422" s="687"/>
      <c r="B2422" s="688"/>
      <c r="C2422" s="35" t="s">
        <v>3</v>
      </c>
      <c r="D2422" s="197">
        <f>D2427+D2432</f>
        <v>0</v>
      </c>
      <c r="E2422" s="197">
        <f>E2427+E2432</f>
        <v>0</v>
      </c>
      <c r="F2422" s="376">
        <v>0</v>
      </c>
      <c r="G2422" s="224">
        <f>G2427+G2432</f>
        <v>0</v>
      </c>
      <c r="H2422" s="43"/>
    </row>
    <row r="2423" spans="1:8" x14ac:dyDescent="0.25">
      <c r="A2423" s="687"/>
      <c r="B2423" s="688"/>
      <c r="C2423" s="36" t="s">
        <v>104</v>
      </c>
      <c r="D2423" s="150" t="s">
        <v>765</v>
      </c>
      <c r="E2423" s="150" t="str">
        <f>G2423</f>
        <v>0,0</v>
      </c>
      <c r="F2423" s="335" t="s">
        <v>765</v>
      </c>
      <c r="G2423" s="222" t="s">
        <v>765</v>
      </c>
      <c r="H2423" s="43"/>
    </row>
    <row r="2424" spans="1:8" x14ac:dyDescent="0.25">
      <c r="A2424" s="687" t="s">
        <v>801</v>
      </c>
      <c r="B2424" s="688" t="s">
        <v>802</v>
      </c>
      <c r="C2424" s="34" t="s">
        <v>420</v>
      </c>
      <c r="D2424" s="197">
        <f>SUM(D2425:D2428)</f>
        <v>0</v>
      </c>
      <c r="E2424" s="150" t="str">
        <f>G2424</f>
        <v>0,0</v>
      </c>
      <c r="F2424" s="335" t="s">
        <v>765</v>
      </c>
      <c r="G2424" s="222" t="s">
        <v>765</v>
      </c>
      <c r="H2424" s="43"/>
    </row>
    <row r="2425" spans="1:8" ht="45" x14ac:dyDescent="0.25">
      <c r="A2425" s="687"/>
      <c r="B2425" s="688"/>
      <c r="C2425" s="95" t="s">
        <v>8</v>
      </c>
      <c r="D2425" s="150" t="s">
        <v>765</v>
      </c>
      <c r="E2425" s="150" t="s">
        <v>765</v>
      </c>
      <c r="F2425" s="335" t="s">
        <v>765</v>
      </c>
      <c r="G2425" s="222" t="s">
        <v>765</v>
      </c>
      <c r="H2425" s="43"/>
    </row>
    <row r="2426" spans="1:8" ht="45" x14ac:dyDescent="0.25">
      <c r="A2426" s="687"/>
      <c r="B2426" s="688"/>
      <c r="C2426" s="96" t="s">
        <v>2</v>
      </c>
      <c r="D2426" s="150" t="s">
        <v>765</v>
      </c>
      <c r="E2426" s="150" t="s">
        <v>765</v>
      </c>
      <c r="F2426" s="335" t="s">
        <v>765</v>
      </c>
      <c r="G2426" s="222" t="s">
        <v>765</v>
      </c>
      <c r="H2426" s="43"/>
    </row>
    <row r="2427" spans="1:8" ht="45" x14ac:dyDescent="0.25">
      <c r="A2427" s="687"/>
      <c r="B2427" s="688"/>
      <c r="C2427" s="35" t="s">
        <v>3</v>
      </c>
      <c r="D2427" s="150">
        <v>0</v>
      </c>
      <c r="E2427" s="150" t="s">
        <v>765</v>
      </c>
      <c r="F2427" s="335" t="s">
        <v>765</v>
      </c>
      <c r="G2427" s="222" t="s">
        <v>765</v>
      </c>
      <c r="H2427" s="43"/>
    </row>
    <row r="2428" spans="1:8" x14ac:dyDescent="0.25">
      <c r="A2428" s="687"/>
      <c r="B2428" s="688"/>
      <c r="C2428" s="36" t="s">
        <v>104</v>
      </c>
      <c r="D2428" s="150" t="s">
        <v>765</v>
      </c>
      <c r="E2428" s="150" t="s">
        <v>765</v>
      </c>
      <c r="F2428" s="335" t="s">
        <v>765</v>
      </c>
      <c r="G2428" s="222" t="s">
        <v>765</v>
      </c>
      <c r="H2428" s="43"/>
    </row>
    <row r="2429" spans="1:8" ht="15" customHeight="1" x14ac:dyDescent="0.25">
      <c r="A2429" s="687" t="s">
        <v>803</v>
      </c>
      <c r="B2429" s="688" t="s">
        <v>804</v>
      </c>
      <c r="C2429" s="34" t="s">
        <v>420</v>
      </c>
      <c r="D2429" s="197">
        <f>SUM(D2430:D2433)</f>
        <v>0</v>
      </c>
      <c r="E2429" s="150">
        <f>G2429</f>
        <v>0</v>
      </c>
      <c r="F2429" s="376">
        <v>0</v>
      </c>
      <c r="G2429" s="224">
        <f>SUM(G2430:G2433)</f>
        <v>0</v>
      </c>
      <c r="H2429" s="43"/>
    </row>
    <row r="2430" spans="1:8" ht="45" x14ac:dyDescent="0.2">
      <c r="A2430" s="687"/>
      <c r="B2430" s="688"/>
      <c r="C2430" s="95" t="s">
        <v>8</v>
      </c>
      <c r="D2430" s="150" t="s">
        <v>765</v>
      </c>
      <c r="E2430" s="150" t="s">
        <v>765</v>
      </c>
      <c r="F2430" s="335" t="s">
        <v>765</v>
      </c>
      <c r="G2430" s="222" t="s">
        <v>765</v>
      </c>
      <c r="H2430" s="689"/>
    </row>
    <row r="2431" spans="1:8" ht="45" x14ac:dyDescent="0.2">
      <c r="A2431" s="687"/>
      <c r="B2431" s="688"/>
      <c r="C2431" s="96" t="s">
        <v>2</v>
      </c>
      <c r="D2431" s="150" t="s">
        <v>765</v>
      </c>
      <c r="E2431" s="150" t="s">
        <v>765</v>
      </c>
      <c r="F2431" s="335" t="s">
        <v>765</v>
      </c>
      <c r="G2431" s="222" t="s">
        <v>765</v>
      </c>
      <c r="H2431" s="690"/>
    </row>
    <row r="2432" spans="1:8" ht="45" x14ac:dyDescent="0.2">
      <c r="A2432" s="687"/>
      <c r="B2432" s="688"/>
      <c r="C2432" s="35" t="s">
        <v>3</v>
      </c>
      <c r="D2432" s="150">
        <v>0</v>
      </c>
      <c r="E2432" s="150">
        <f>G2432</f>
        <v>0</v>
      </c>
      <c r="F2432" s="376">
        <v>0</v>
      </c>
      <c r="G2432" s="223">
        <v>0</v>
      </c>
      <c r="H2432" s="691"/>
    </row>
    <row r="2433" spans="1:8" x14ac:dyDescent="0.25">
      <c r="A2433" s="687"/>
      <c r="B2433" s="688"/>
      <c r="C2433" s="36" t="s">
        <v>104</v>
      </c>
      <c r="D2433" s="150" t="s">
        <v>765</v>
      </c>
      <c r="E2433" s="150" t="s">
        <v>765</v>
      </c>
      <c r="F2433" s="335" t="s">
        <v>765</v>
      </c>
      <c r="G2433" s="222" t="s">
        <v>765</v>
      </c>
      <c r="H2433" s="43"/>
    </row>
    <row r="2434" spans="1:8" x14ac:dyDescent="0.25">
      <c r="A2434" s="687" t="s">
        <v>805</v>
      </c>
      <c r="B2434" s="692" t="s">
        <v>806</v>
      </c>
      <c r="C2434" s="34" t="s">
        <v>420</v>
      </c>
      <c r="D2434" s="150" t="s">
        <v>765</v>
      </c>
      <c r="E2434" s="150" t="s">
        <v>765</v>
      </c>
      <c r="F2434" s="335" t="s">
        <v>765</v>
      </c>
      <c r="G2434" s="222" t="s">
        <v>765</v>
      </c>
      <c r="H2434" s="43"/>
    </row>
    <row r="2435" spans="1:8" ht="45" x14ac:dyDescent="0.25">
      <c r="A2435" s="687"/>
      <c r="B2435" s="692"/>
      <c r="C2435" s="95" t="s">
        <v>8</v>
      </c>
      <c r="D2435" s="150" t="s">
        <v>765</v>
      </c>
      <c r="E2435" s="150" t="s">
        <v>765</v>
      </c>
      <c r="F2435" s="335" t="s">
        <v>765</v>
      </c>
      <c r="G2435" s="222" t="s">
        <v>765</v>
      </c>
      <c r="H2435" s="43"/>
    </row>
    <row r="2436" spans="1:8" ht="45" x14ac:dyDescent="0.25">
      <c r="A2436" s="687"/>
      <c r="B2436" s="692"/>
      <c r="C2436" s="96" t="s">
        <v>2</v>
      </c>
      <c r="D2436" s="150" t="s">
        <v>765</v>
      </c>
      <c r="E2436" s="150" t="s">
        <v>765</v>
      </c>
      <c r="F2436" s="335" t="s">
        <v>765</v>
      </c>
      <c r="G2436" s="222" t="s">
        <v>765</v>
      </c>
      <c r="H2436" s="43"/>
    </row>
    <row r="2437" spans="1:8" ht="45" x14ac:dyDescent="0.25">
      <c r="A2437" s="687"/>
      <c r="B2437" s="692"/>
      <c r="C2437" s="35" t="s">
        <v>3</v>
      </c>
      <c r="D2437" s="150" t="s">
        <v>765</v>
      </c>
      <c r="E2437" s="150" t="s">
        <v>765</v>
      </c>
      <c r="F2437" s="335" t="s">
        <v>765</v>
      </c>
      <c r="G2437" s="222" t="s">
        <v>765</v>
      </c>
      <c r="H2437" s="43"/>
    </row>
    <row r="2438" spans="1:8" x14ac:dyDescent="0.25">
      <c r="A2438" s="687"/>
      <c r="B2438" s="692"/>
      <c r="C2438" s="36" t="s">
        <v>104</v>
      </c>
      <c r="D2438" s="150" t="s">
        <v>765</v>
      </c>
      <c r="E2438" s="150" t="s">
        <v>765</v>
      </c>
      <c r="F2438" s="335" t="s">
        <v>765</v>
      </c>
      <c r="G2438" s="222" t="s">
        <v>765</v>
      </c>
      <c r="H2438" s="43"/>
    </row>
    <row r="2439" spans="1:8" x14ac:dyDescent="0.25">
      <c r="A2439" s="687" t="s">
        <v>807</v>
      </c>
      <c r="B2439" s="688" t="s">
        <v>808</v>
      </c>
      <c r="C2439" s="34" t="s">
        <v>420</v>
      </c>
      <c r="D2439" s="150" t="s">
        <v>765</v>
      </c>
      <c r="E2439" s="150" t="s">
        <v>765</v>
      </c>
      <c r="F2439" s="335" t="s">
        <v>765</v>
      </c>
      <c r="G2439" s="222" t="s">
        <v>765</v>
      </c>
      <c r="H2439" s="43"/>
    </row>
    <row r="2440" spans="1:8" ht="45" x14ac:dyDescent="0.25">
      <c r="A2440" s="687"/>
      <c r="B2440" s="688"/>
      <c r="C2440" s="95" t="s">
        <v>8</v>
      </c>
      <c r="D2440" s="150" t="s">
        <v>765</v>
      </c>
      <c r="E2440" s="150" t="s">
        <v>765</v>
      </c>
      <c r="F2440" s="335" t="s">
        <v>765</v>
      </c>
      <c r="G2440" s="222" t="s">
        <v>765</v>
      </c>
      <c r="H2440" s="43"/>
    </row>
    <row r="2441" spans="1:8" ht="45" x14ac:dyDescent="0.25">
      <c r="A2441" s="687"/>
      <c r="B2441" s="688"/>
      <c r="C2441" s="96" t="s">
        <v>2</v>
      </c>
      <c r="D2441" s="150" t="s">
        <v>765</v>
      </c>
      <c r="E2441" s="150" t="s">
        <v>765</v>
      </c>
      <c r="F2441" s="335" t="s">
        <v>765</v>
      </c>
      <c r="G2441" s="222" t="s">
        <v>765</v>
      </c>
      <c r="H2441" s="43"/>
    </row>
    <row r="2442" spans="1:8" ht="45" x14ac:dyDescent="0.25">
      <c r="A2442" s="687"/>
      <c r="B2442" s="688"/>
      <c r="C2442" s="35" t="s">
        <v>3</v>
      </c>
      <c r="D2442" s="150" t="s">
        <v>765</v>
      </c>
      <c r="E2442" s="150" t="s">
        <v>765</v>
      </c>
      <c r="F2442" s="335" t="s">
        <v>765</v>
      </c>
      <c r="G2442" s="222" t="s">
        <v>765</v>
      </c>
      <c r="H2442" s="43"/>
    </row>
    <row r="2443" spans="1:8" x14ac:dyDescent="0.25">
      <c r="A2443" s="687"/>
      <c r="B2443" s="688"/>
      <c r="C2443" s="36" t="s">
        <v>104</v>
      </c>
      <c r="D2443" s="150" t="s">
        <v>765</v>
      </c>
      <c r="E2443" s="150" t="s">
        <v>765</v>
      </c>
      <c r="F2443" s="335" t="s">
        <v>765</v>
      </c>
      <c r="G2443" s="222" t="s">
        <v>765</v>
      </c>
      <c r="H2443" s="43"/>
    </row>
    <row r="2444" spans="1:8" x14ac:dyDescent="0.25">
      <c r="A2444" s="687" t="s">
        <v>809</v>
      </c>
      <c r="B2444" s="688" t="s">
        <v>810</v>
      </c>
      <c r="C2444" s="34" t="s">
        <v>420</v>
      </c>
      <c r="D2444" s="150" t="s">
        <v>765</v>
      </c>
      <c r="E2444" s="150" t="s">
        <v>765</v>
      </c>
      <c r="F2444" s="335" t="s">
        <v>765</v>
      </c>
      <c r="G2444" s="222" t="s">
        <v>765</v>
      </c>
      <c r="H2444" s="43"/>
    </row>
    <row r="2445" spans="1:8" ht="45" x14ac:dyDescent="0.25">
      <c r="A2445" s="687"/>
      <c r="B2445" s="688"/>
      <c r="C2445" s="95" t="s">
        <v>8</v>
      </c>
      <c r="D2445" s="150" t="s">
        <v>765</v>
      </c>
      <c r="E2445" s="150" t="s">
        <v>765</v>
      </c>
      <c r="F2445" s="335" t="s">
        <v>765</v>
      </c>
      <c r="G2445" s="222" t="s">
        <v>765</v>
      </c>
      <c r="H2445" s="43"/>
    </row>
    <row r="2446" spans="1:8" ht="45" x14ac:dyDescent="0.25">
      <c r="A2446" s="687"/>
      <c r="B2446" s="688"/>
      <c r="C2446" s="96" t="s">
        <v>2</v>
      </c>
      <c r="D2446" s="150" t="s">
        <v>765</v>
      </c>
      <c r="E2446" s="150" t="s">
        <v>765</v>
      </c>
      <c r="F2446" s="335" t="s">
        <v>765</v>
      </c>
      <c r="G2446" s="222" t="s">
        <v>765</v>
      </c>
      <c r="H2446" s="43"/>
    </row>
    <row r="2447" spans="1:8" ht="45" x14ac:dyDescent="0.25">
      <c r="A2447" s="687"/>
      <c r="B2447" s="688"/>
      <c r="C2447" s="35" t="s">
        <v>3</v>
      </c>
      <c r="D2447" s="150" t="s">
        <v>765</v>
      </c>
      <c r="E2447" s="150" t="s">
        <v>765</v>
      </c>
      <c r="F2447" s="335" t="s">
        <v>765</v>
      </c>
      <c r="G2447" s="222" t="s">
        <v>765</v>
      </c>
      <c r="H2447" s="43"/>
    </row>
    <row r="2448" spans="1:8" x14ac:dyDescent="0.25">
      <c r="A2448" s="687"/>
      <c r="B2448" s="688"/>
      <c r="C2448" s="36" t="s">
        <v>104</v>
      </c>
      <c r="D2448" s="150" t="s">
        <v>765</v>
      </c>
      <c r="E2448" s="150" t="s">
        <v>765</v>
      </c>
      <c r="F2448" s="335" t="s">
        <v>765</v>
      </c>
      <c r="G2448" s="222" t="s">
        <v>765</v>
      </c>
      <c r="H2448" s="43"/>
    </row>
    <row r="2449" spans="1:8" x14ac:dyDescent="0.25">
      <c r="A2449" s="687" t="s">
        <v>811</v>
      </c>
      <c r="B2449" s="688" t="s">
        <v>812</v>
      </c>
      <c r="C2449" s="34" t="s">
        <v>420</v>
      </c>
      <c r="D2449" s="150" t="s">
        <v>765</v>
      </c>
      <c r="E2449" s="150" t="s">
        <v>765</v>
      </c>
      <c r="F2449" s="335" t="s">
        <v>765</v>
      </c>
      <c r="G2449" s="222" t="s">
        <v>765</v>
      </c>
      <c r="H2449" s="43"/>
    </row>
    <row r="2450" spans="1:8" ht="45" x14ac:dyDescent="0.25">
      <c r="A2450" s="687"/>
      <c r="B2450" s="688"/>
      <c r="C2450" s="95" t="s">
        <v>8</v>
      </c>
      <c r="D2450" s="150" t="s">
        <v>765</v>
      </c>
      <c r="E2450" s="150" t="s">
        <v>765</v>
      </c>
      <c r="F2450" s="335" t="s">
        <v>765</v>
      </c>
      <c r="G2450" s="222" t="s">
        <v>765</v>
      </c>
      <c r="H2450" s="43"/>
    </row>
    <row r="2451" spans="1:8" ht="45" x14ac:dyDescent="0.25">
      <c r="A2451" s="687"/>
      <c r="B2451" s="688"/>
      <c r="C2451" s="96" t="s">
        <v>2</v>
      </c>
      <c r="D2451" s="150" t="s">
        <v>765</v>
      </c>
      <c r="E2451" s="150" t="s">
        <v>765</v>
      </c>
      <c r="F2451" s="335" t="s">
        <v>765</v>
      </c>
      <c r="G2451" s="222" t="s">
        <v>765</v>
      </c>
      <c r="H2451" s="43"/>
    </row>
    <row r="2452" spans="1:8" ht="45" x14ac:dyDescent="0.25">
      <c r="A2452" s="687"/>
      <c r="B2452" s="688"/>
      <c r="C2452" s="35" t="s">
        <v>3</v>
      </c>
      <c r="D2452" s="150" t="s">
        <v>765</v>
      </c>
      <c r="E2452" s="150" t="s">
        <v>765</v>
      </c>
      <c r="F2452" s="335" t="s">
        <v>765</v>
      </c>
      <c r="G2452" s="222" t="s">
        <v>765</v>
      </c>
      <c r="H2452" s="43"/>
    </row>
    <row r="2453" spans="1:8" x14ac:dyDescent="0.25">
      <c r="A2453" s="687"/>
      <c r="B2453" s="688"/>
      <c r="C2453" s="36" t="s">
        <v>104</v>
      </c>
      <c r="D2453" s="150" t="s">
        <v>765</v>
      </c>
      <c r="E2453" s="150" t="s">
        <v>765</v>
      </c>
      <c r="F2453" s="335" t="s">
        <v>765</v>
      </c>
      <c r="G2453" s="222" t="s">
        <v>765</v>
      </c>
      <c r="H2453" s="43"/>
    </row>
    <row r="2454" spans="1:8" x14ac:dyDescent="0.25">
      <c r="A2454" s="687" t="s">
        <v>813</v>
      </c>
      <c r="B2454" s="688" t="s">
        <v>814</v>
      </c>
      <c r="C2454" s="34" t="s">
        <v>420</v>
      </c>
      <c r="D2454" s="150" t="s">
        <v>765</v>
      </c>
      <c r="E2454" s="150" t="s">
        <v>765</v>
      </c>
      <c r="F2454" s="335" t="s">
        <v>765</v>
      </c>
      <c r="G2454" s="222" t="s">
        <v>765</v>
      </c>
      <c r="H2454" s="43"/>
    </row>
    <row r="2455" spans="1:8" ht="45" x14ac:dyDescent="0.25">
      <c r="A2455" s="687"/>
      <c r="B2455" s="688"/>
      <c r="C2455" s="95" t="s">
        <v>8</v>
      </c>
      <c r="D2455" s="150" t="s">
        <v>765</v>
      </c>
      <c r="E2455" s="150" t="s">
        <v>765</v>
      </c>
      <c r="F2455" s="335" t="s">
        <v>765</v>
      </c>
      <c r="G2455" s="222" t="s">
        <v>765</v>
      </c>
      <c r="H2455" s="43"/>
    </row>
    <row r="2456" spans="1:8" ht="45" x14ac:dyDescent="0.25">
      <c r="A2456" s="687"/>
      <c r="B2456" s="688"/>
      <c r="C2456" s="96" t="s">
        <v>2</v>
      </c>
      <c r="D2456" s="150" t="s">
        <v>765</v>
      </c>
      <c r="E2456" s="150" t="s">
        <v>765</v>
      </c>
      <c r="F2456" s="335" t="s">
        <v>765</v>
      </c>
      <c r="G2456" s="222" t="s">
        <v>765</v>
      </c>
      <c r="H2456" s="43"/>
    </row>
    <row r="2457" spans="1:8" ht="45" x14ac:dyDescent="0.25">
      <c r="A2457" s="687"/>
      <c r="B2457" s="688"/>
      <c r="C2457" s="35" t="s">
        <v>3</v>
      </c>
      <c r="D2457" s="150" t="s">
        <v>765</v>
      </c>
      <c r="E2457" s="150" t="s">
        <v>765</v>
      </c>
      <c r="F2457" s="335" t="s">
        <v>765</v>
      </c>
      <c r="G2457" s="222" t="s">
        <v>765</v>
      </c>
      <c r="H2457" s="43"/>
    </row>
    <row r="2458" spans="1:8" x14ac:dyDescent="0.25">
      <c r="A2458" s="687"/>
      <c r="B2458" s="688"/>
      <c r="C2458" s="36" t="s">
        <v>104</v>
      </c>
      <c r="D2458" s="150" t="s">
        <v>765</v>
      </c>
      <c r="E2458" s="150" t="s">
        <v>765</v>
      </c>
      <c r="F2458" s="335" t="s">
        <v>765</v>
      </c>
      <c r="G2458" s="222" t="s">
        <v>765</v>
      </c>
      <c r="H2458" s="43"/>
    </row>
    <row r="2459" spans="1:8" ht="33" customHeight="1" x14ac:dyDescent="0.2">
      <c r="A2459" s="568" t="s">
        <v>815</v>
      </c>
      <c r="B2459" s="534"/>
      <c r="C2459" s="534"/>
      <c r="D2459" s="534"/>
      <c r="E2459" s="534"/>
      <c r="F2459" s="534"/>
      <c r="G2459" s="534"/>
      <c r="H2459" s="535"/>
    </row>
    <row r="2460" spans="1:8" x14ac:dyDescent="0.25">
      <c r="A2460" s="385"/>
      <c r="B2460" s="693" t="s">
        <v>56</v>
      </c>
      <c r="C2460" s="97" t="s">
        <v>1</v>
      </c>
      <c r="D2460" s="198">
        <f>D2461+D2462</f>
        <v>86650</v>
      </c>
      <c r="E2460" s="198">
        <f>E2461+E2462</f>
        <v>22114.9</v>
      </c>
      <c r="F2460" s="378">
        <f>E2460/D2460*100</f>
        <v>25.52210040392383</v>
      </c>
      <c r="G2460" s="198">
        <f>G2461+G2462</f>
        <v>22114.9</v>
      </c>
      <c r="H2460" s="43"/>
    </row>
    <row r="2461" spans="1:8" ht="57" x14ac:dyDescent="0.25">
      <c r="A2461" s="289"/>
      <c r="B2461" s="632"/>
      <c r="C2461" s="92" t="s">
        <v>2</v>
      </c>
      <c r="D2461" s="198">
        <f>D2474+D2468+D2470+D2472</f>
        <v>0</v>
      </c>
      <c r="E2461" s="198">
        <f>E2474+E2468+E2470+E2472</f>
        <v>0</v>
      </c>
      <c r="F2461" s="378">
        <v>0</v>
      </c>
      <c r="G2461" s="225">
        <v>0</v>
      </c>
      <c r="H2461" s="43"/>
    </row>
    <row r="2462" spans="1:8" ht="71.25" x14ac:dyDescent="0.25">
      <c r="A2462" s="290"/>
      <c r="B2462" s="694"/>
      <c r="C2462" s="92" t="s">
        <v>3</v>
      </c>
      <c r="D2462" s="198">
        <f>D2473+D2469+D2471</f>
        <v>86650</v>
      </c>
      <c r="E2462" s="198">
        <f>E2467</f>
        <v>22114.9</v>
      </c>
      <c r="F2462" s="378">
        <f>E2462/D2462*100</f>
        <v>25.52210040392383</v>
      </c>
      <c r="G2462" s="198">
        <f>G2467</f>
        <v>22114.9</v>
      </c>
      <c r="H2462" s="43"/>
    </row>
    <row r="2463" spans="1:8" ht="242.25" x14ac:dyDescent="0.25">
      <c r="A2463" s="317" t="s">
        <v>816</v>
      </c>
      <c r="B2463" s="395" t="s">
        <v>817</v>
      </c>
      <c r="C2463" s="98" t="s">
        <v>818</v>
      </c>
      <c r="D2463" s="199">
        <v>86650</v>
      </c>
      <c r="E2463" s="199">
        <v>22114.9</v>
      </c>
      <c r="F2463" s="379">
        <v>25.5</v>
      </c>
      <c r="G2463" s="199">
        <v>22114.9</v>
      </c>
      <c r="H2463" s="43"/>
    </row>
    <row r="2464" spans="1:8" ht="150" x14ac:dyDescent="0.25">
      <c r="A2464" s="315" t="s">
        <v>547</v>
      </c>
      <c r="B2464" s="283" t="s">
        <v>819</v>
      </c>
      <c r="C2464" s="98" t="s">
        <v>3</v>
      </c>
      <c r="D2464" s="199" t="s">
        <v>765</v>
      </c>
      <c r="E2464" s="199" t="s">
        <v>765</v>
      </c>
      <c r="F2464" s="379" t="s">
        <v>765</v>
      </c>
      <c r="G2464" s="226" t="s">
        <v>1302</v>
      </c>
      <c r="H2464" s="43"/>
    </row>
    <row r="2465" spans="1:8" ht="135" x14ac:dyDescent="0.25">
      <c r="A2465" s="315" t="s">
        <v>70</v>
      </c>
      <c r="B2465" s="99" t="s">
        <v>820</v>
      </c>
      <c r="C2465" s="98" t="s">
        <v>818</v>
      </c>
      <c r="D2465" s="199" t="s">
        <v>765</v>
      </c>
      <c r="E2465" s="199" t="s">
        <v>765</v>
      </c>
      <c r="F2465" s="379" t="s">
        <v>765</v>
      </c>
      <c r="G2465" s="226" t="s">
        <v>765</v>
      </c>
      <c r="H2465" s="43"/>
    </row>
    <row r="2466" spans="1:8" ht="105" x14ac:dyDescent="0.25">
      <c r="A2466" s="315" t="s">
        <v>550</v>
      </c>
      <c r="B2466" s="291" t="s">
        <v>821</v>
      </c>
      <c r="C2466" s="98" t="s">
        <v>818</v>
      </c>
      <c r="D2466" s="199" t="s">
        <v>765</v>
      </c>
      <c r="E2466" s="199" t="s">
        <v>765</v>
      </c>
      <c r="F2466" s="379" t="s">
        <v>765</v>
      </c>
      <c r="G2466" s="226" t="s">
        <v>765</v>
      </c>
      <c r="H2466" s="43"/>
    </row>
    <row r="2467" spans="1:8" ht="45" x14ac:dyDescent="0.25">
      <c r="A2467" s="634" t="s">
        <v>822</v>
      </c>
      <c r="B2467" s="671" t="s">
        <v>1272</v>
      </c>
      <c r="C2467" s="98" t="s">
        <v>3</v>
      </c>
      <c r="D2467" s="199">
        <v>86650</v>
      </c>
      <c r="E2467" s="199">
        <f>SUM(E2469:E2474)</f>
        <v>22114.9</v>
      </c>
      <c r="F2467" s="379">
        <f>E2467/D2467*100</f>
        <v>25.52210040392383</v>
      </c>
      <c r="G2467" s="199">
        <f>SUM(G2469:G2474)</f>
        <v>22114.9</v>
      </c>
      <c r="H2467" s="43"/>
    </row>
    <row r="2468" spans="1:8" ht="45" x14ac:dyDescent="0.25">
      <c r="A2468" s="670"/>
      <c r="B2468" s="672"/>
      <c r="C2468" s="98" t="s">
        <v>2</v>
      </c>
      <c r="D2468" s="199">
        <v>0</v>
      </c>
      <c r="E2468" s="199">
        <v>0</v>
      </c>
      <c r="F2468" s="379">
        <v>0</v>
      </c>
      <c r="G2468" s="226">
        <v>0</v>
      </c>
      <c r="H2468" s="43"/>
    </row>
    <row r="2469" spans="1:8" ht="45" x14ac:dyDescent="0.25">
      <c r="A2469" s="634" t="s">
        <v>192</v>
      </c>
      <c r="B2469" s="662" t="s">
        <v>823</v>
      </c>
      <c r="C2469" s="98" t="s">
        <v>818</v>
      </c>
      <c r="D2469" s="199">
        <v>75096</v>
      </c>
      <c r="E2469" s="199">
        <v>19255.5</v>
      </c>
      <c r="F2469" s="379">
        <f>E2469/D2469*100</f>
        <v>25.641179290508148</v>
      </c>
      <c r="G2469" s="226">
        <v>19255.5</v>
      </c>
      <c r="H2469" s="447"/>
    </row>
    <row r="2470" spans="1:8" ht="45" x14ac:dyDescent="0.25">
      <c r="A2470" s="670"/>
      <c r="B2470" s="672"/>
      <c r="C2470" s="98" t="s">
        <v>2</v>
      </c>
      <c r="D2470" s="199">
        <v>0</v>
      </c>
      <c r="E2470" s="199">
        <v>0</v>
      </c>
      <c r="F2470" s="379">
        <v>0</v>
      </c>
      <c r="G2470" s="226">
        <v>0</v>
      </c>
      <c r="H2470" s="43"/>
    </row>
    <row r="2471" spans="1:8" ht="45" x14ac:dyDescent="0.25">
      <c r="A2471" s="634" t="s">
        <v>215</v>
      </c>
      <c r="B2471" s="671" t="s">
        <v>824</v>
      </c>
      <c r="C2471" s="98" t="s">
        <v>818</v>
      </c>
      <c r="D2471" s="199">
        <v>10754</v>
      </c>
      <c r="E2471" s="199">
        <v>2859.4</v>
      </c>
      <c r="F2471" s="379">
        <f>E2471/D2471*100</f>
        <v>26.589176120513297</v>
      </c>
      <c r="G2471" s="226">
        <v>2859.4</v>
      </c>
      <c r="H2471" s="447"/>
    </row>
    <row r="2472" spans="1:8" ht="45" x14ac:dyDescent="0.25">
      <c r="A2472" s="670"/>
      <c r="B2472" s="672"/>
      <c r="C2472" s="98" t="s">
        <v>2</v>
      </c>
      <c r="D2472" s="199">
        <v>0</v>
      </c>
      <c r="E2472" s="199">
        <v>0</v>
      </c>
      <c r="F2472" s="379">
        <v>0</v>
      </c>
      <c r="G2472" s="226">
        <v>0</v>
      </c>
      <c r="H2472" s="43"/>
    </row>
    <row r="2473" spans="1:8" ht="45" x14ac:dyDescent="0.25">
      <c r="A2473" s="673" t="s">
        <v>218</v>
      </c>
      <c r="B2473" s="536" t="s">
        <v>825</v>
      </c>
      <c r="C2473" s="98" t="s">
        <v>818</v>
      </c>
      <c r="D2473" s="199">
        <v>800</v>
      </c>
      <c r="E2473" s="199">
        <v>0</v>
      </c>
      <c r="F2473" s="379">
        <f>E2473/D2473*100</f>
        <v>0</v>
      </c>
      <c r="G2473" s="199">
        <v>0</v>
      </c>
      <c r="H2473" s="43"/>
    </row>
    <row r="2474" spans="1:8" ht="45" x14ac:dyDescent="0.25">
      <c r="A2474" s="670"/>
      <c r="B2474" s="672"/>
      <c r="C2474" s="98" t="s">
        <v>2</v>
      </c>
      <c r="D2474" s="199">
        <v>0</v>
      </c>
      <c r="E2474" s="199">
        <v>0</v>
      </c>
      <c r="F2474" s="379">
        <v>0</v>
      </c>
      <c r="G2474" s="199">
        <v>0</v>
      </c>
      <c r="H2474" s="43"/>
    </row>
    <row r="2475" spans="1:8" ht="15" customHeight="1" x14ac:dyDescent="0.2">
      <c r="A2475" s="533" t="s">
        <v>826</v>
      </c>
      <c r="B2475" s="534"/>
      <c r="C2475" s="534"/>
      <c r="D2475" s="534"/>
      <c r="E2475" s="534"/>
      <c r="F2475" s="534"/>
      <c r="G2475" s="534"/>
      <c r="H2475" s="535"/>
    </row>
    <row r="2476" spans="1:8" x14ac:dyDescent="0.25">
      <c r="A2476" s="385"/>
      <c r="B2476" s="539" t="s">
        <v>56</v>
      </c>
      <c r="C2476" s="97" t="s">
        <v>1</v>
      </c>
      <c r="D2476" s="198">
        <f>SUM(D2477)</f>
        <v>550</v>
      </c>
      <c r="E2476" s="198">
        <f>SUM(E2477)</f>
        <v>0</v>
      </c>
      <c r="F2476" s="378">
        <f>E2476/D2476*100</f>
        <v>0</v>
      </c>
      <c r="G2476" s="198">
        <f>SUM(G2477)</f>
        <v>0</v>
      </c>
      <c r="H2476" s="43"/>
    </row>
    <row r="2477" spans="1:8" ht="71.25" x14ac:dyDescent="0.25">
      <c r="A2477" s="289"/>
      <c r="B2477" s="648"/>
      <c r="C2477" s="97" t="s">
        <v>3</v>
      </c>
      <c r="D2477" s="198">
        <f>SUM(D2488)</f>
        <v>550</v>
      </c>
      <c r="E2477" s="198">
        <f>SUM(E2488)</f>
        <v>0</v>
      </c>
      <c r="F2477" s="378">
        <f>E2477/D2477*100</f>
        <v>0</v>
      </c>
      <c r="G2477" s="198">
        <f>SUM(G2488)</f>
        <v>0</v>
      </c>
      <c r="H2477" s="43"/>
    </row>
    <row r="2478" spans="1:8" ht="50.25" customHeight="1" x14ac:dyDescent="0.25">
      <c r="A2478" s="634">
        <v>1</v>
      </c>
      <c r="B2478" s="685" t="s">
        <v>827</v>
      </c>
      <c r="C2478" s="98" t="s">
        <v>1</v>
      </c>
      <c r="D2478" s="199" t="s">
        <v>766</v>
      </c>
      <c r="E2478" s="199" t="s">
        <v>766</v>
      </c>
      <c r="F2478" s="379" t="s">
        <v>766</v>
      </c>
      <c r="G2478" s="226" t="s">
        <v>766</v>
      </c>
      <c r="H2478" s="43"/>
    </row>
    <row r="2479" spans="1:8" ht="109.5" customHeight="1" x14ac:dyDescent="0.25">
      <c r="A2479" s="665"/>
      <c r="B2479" s="686"/>
      <c r="C2479" s="98" t="s">
        <v>3</v>
      </c>
      <c r="D2479" s="199" t="s">
        <v>766</v>
      </c>
      <c r="E2479" s="199" t="s">
        <v>766</v>
      </c>
      <c r="F2479" s="379" t="s">
        <v>766</v>
      </c>
      <c r="G2479" s="226" t="s">
        <v>766</v>
      </c>
      <c r="H2479" s="43"/>
    </row>
    <row r="2480" spans="1:8" ht="135" x14ac:dyDescent="0.2">
      <c r="A2480" s="315" t="s">
        <v>70</v>
      </c>
      <c r="B2480" s="284" t="s">
        <v>828</v>
      </c>
      <c r="C2480" s="287" t="s">
        <v>3</v>
      </c>
      <c r="D2480" s="199" t="s">
        <v>766</v>
      </c>
      <c r="E2480" s="199" t="s">
        <v>766</v>
      </c>
      <c r="F2480" s="379" t="s">
        <v>766</v>
      </c>
      <c r="G2480" s="226" t="s">
        <v>766</v>
      </c>
      <c r="H2480" s="257" t="s">
        <v>829</v>
      </c>
    </row>
    <row r="2481" spans="1:8" ht="90" x14ac:dyDescent="0.2">
      <c r="A2481" s="315" t="s">
        <v>550</v>
      </c>
      <c r="B2481" s="284" t="s">
        <v>830</v>
      </c>
      <c r="C2481" s="287" t="s">
        <v>3</v>
      </c>
      <c r="D2481" s="199" t="s">
        <v>766</v>
      </c>
      <c r="E2481" s="199" t="s">
        <v>766</v>
      </c>
      <c r="F2481" s="379" t="s">
        <v>766</v>
      </c>
      <c r="G2481" s="226" t="s">
        <v>766</v>
      </c>
      <c r="H2481" s="257" t="s">
        <v>831</v>
      </c>
    </row>
    <row r="2482" spans="1:8" ht="69.75" customHeight="1" x14ac:dyDescent="0.2">
      <c r="A2482" s="634">
        <v>2</v>
      </c>
      <c r="B2482" s="667" t="s">
        <v>832</v>
      </c>
      <c r="C2482" s="98" t="s">
        <v>1</v>
      </c>
      <c r="D2482" s="199" t="s">
        <v>766</v>
      </c>
      <c r="E2482" s="199" t="s">
        <v>766</v>
      </c>
      <c r="F2482" s="379" t="s">
        <v>766</v>
      </c>
      <c r="G2482" s="226" t="s">
        <v>766</v>
      </c>
      <c r="H2482" s="257"/>
    </row>
    <row r="2483" spans="1:8" ht="101.25" customHeight="1" x14ac:dyDescent="0.25">
      <c r="A2483" s="635"/>
      <c r="B2483" s="667"/>
      <c r="C2483" s="98" t="s">
        <v>3</v>
      </c>
      <c r="D2483" s="199" t="s">
        <v>766</v>
      </c>
      <c r="E2483" s="199" t="s">
        <v>766</v>
      </c>
      <c r="F2483" s="379" t="s">
        <v>766</v>
      </c>
      <c r="G2483" s="226" t="s">
        <v>766</v>
      </c>
      <c r="H2483" s="43"/>
    </row>
    <row r="2484" spans="1:8" ht="375" x14ac:dyDescent="0.25">
      <c r="A2484" s="502" t="s">
        <v>560</v>
      </c>
      <c r="B2484" s="291" t="s">
        <v>833</v>
      </c>
      <c r="C2484" s="98" t="s">
        <v>3</v>
      </c>
      <c r="D2484" s="199" t="s">
        <v>766</v>
      </c>
      <c r="E2484" s="199" t="s">
        <v>766</v>
      </c>
      <c r="F2484" s="379" t="s">
        <v>766</v>
      </c>
      <c r="G2484" s="226" t="s">
        <v>766</v>
      </c>
      <c r="H2484" s="43"/>
    </row>
    <row r="2485" spans="1:8" ht="60" x14ac:dyDescent="0.2">
      <c r="A2485" s="634">
        <v>3</v>
      </c>
      <c r="B2485" s="667" t="s">
        <v>834</v>
      </c>
      <c r="C2485" s="98" t="s">
        <v>1</v>
      </c>
      <c r="D2485" s="199" t="s">
        <v>766</v>
      </c>
      <c r="E2485" s="199" t="s">
        <v>766</v>
      </c>
      <c r="F2485" s="379" t="s">
        <v>766</v>
      </c>
      <c r="G2485" s="226" t="s">
        <v>766</v>
      </c>
      <c r="H2485" s="257" t="s">
        <v>835</v>
      </c>
    </row>
    <row r="2486" spans="1:8" ht="45" x14ac:dyDescent="0.25">
      <c r="A2486" s="635"/>
      <c r="B2486" s="667"/>
      <c r="C2486" s="98" t="s">
        <v>3</v>
      </c>
      <c r="D2486" s="199" t="s">
        <v>766</v>
      </c>
      <c r="E2486" s="199" t="s">
        <v>766</v>
      </c>
      <c r="F2486" s="379" t="s">
        <v>766</v>
      </c>
      <c r="G2486" s="226" t="s">
        <v>766</v>
      </c>
      <c r="H2486" s="43"/>
    </row>
    <row r="2487" spans="1:8" ht="60" x14ac:dyDescent="0.25">
      <c r="A2487" s="315" t="s">
        <v>683</v>
      </c>
      <c r="B2487" s="291" t="s">
        <v>836</v>
      </c>
      <c r="C2487" s="98" t="s">
        <v>3</v>
      </c>
      <c r="D2487" s="199" t="s">
        <v>766</v>
      </c>
      <c r="E2487" s="199" t="s">
        <v>766</v>
      </c>
      <c r="F2487" s="379" t="s">
        <v>766</v>
      </c>
      <c r="G2487" s="226" t="s">
        <v>766</v>
      </c>
      <c r="H2487" s="43"/>
    </row>
    <row r="2488" spans="1:8" x14ac:dyDescent="0.2">
      <c r="A2488" s="634">
        <v>4</v>
      </c>
      <c r="B2488" s="667" t="s">
        <v>837</v>
      </c>
      <c r="C2488" s="98" t="s">
        <v>1</v>
      </c>
      <c r="D2488" s="13">
        <f>SUM(D2490)</f>
        <v>550</v>
      </c>
      <c r="E2488" s="13">
        <f>SUM(E2490)</f>
        <v>0</v>
      </c>
      <c r="F2488" s="379">
        <v>0</v>
      </c>
      <c r="G2488" s="13">
        <f>SUM(G2490)</f>
        <v>0</v>
      </c>
      <c r="H2488" s="536" t="s">
        <v>838</v>
      </c>
    </row>
    <row r="2489" spans="1:8" ht="69" customHeight="1" x14ac:dyDescent="0.2">
      <c r="A2489" s="635"/>
      <c r="B2489" s="667"/>
      <c r="C2489" s="98" t="s">
        <v>3</v>
      </c>
      <c r="D2489" s="13">
        <f>SUM(D2490)</f>
        <v>550</v>
      </c>
      <c r="E2489" s="13">
        <f>SUM(E2490)</f>
        <v>0</v>
      </c>
      <c r="F2489" s="379">
        <f>E2489/D2489*100</f>
        <v>0</v>
      </c>
      <c r="G2489" s="13">
        <f>SUM(G2490)</f>
        <v>0</v>
      </c>
      <c r="H2489" s="537"/>
    </row>
    <row r="2490" spans="1:8" ht="96.75" customHeight="1" x14ac:dyDescent="0.2">
      <c r="A2490" s="315" t="s">
        <v>791</v>
      </c>
      <c r="B2490" s="291" t="s">
        <v>839</v>
      </c>
      <c r="C2490" s="98" t="s">
        <v>3</v>
      </c>
      <c r="D2490" s="13">
        <v>550</v>
      </c>
      <c r="E2490" s="13">
        <v>0</v>
      </c>
      <c r="F2490" s="379">
        <f>E2490/D2490*100</f>
        <v>0</v>
      </c>
      <c r="G2490" s="227">
        <v>0</v>
      </c>
      <c r="H2490" s="538"/>
    </row>
    <row r="2491" spans="1:8" ht="60" x14ac:dyDescent="0.2">
      <c r="A2491" s="315" t="s">
        <v>793</v>
      </c>
      <c r="B2491" s="291" t="s">
        <v>840</v>
      </c>
      <c r="C2491" s="98" t="s">
        <v>3</v>
      </c>
      <c r="D2491" s="13" t="s">
        <v>765</v>
      </c>
      <c r="E2491" s="13" t="s">
        <v>765</v>
      </c>
      <c r="F2491" s="342" t="s">
        <v>765</v>
      </c>
      <c r="G2491" s="227" t="s">
        <v>765</v>
      </c>
      <c r="H2491" s="448"/>
    </row>
    <row r="2492" spans="1:8" ht="24" customHeight="1" x14ac:dyDescent="0.2">
      <c r="A2492" s="533" t="s">
        <v>841</v>
      </c>
      <c r="B2492" s="534"/>
      <c r="C2492" s="534"/>
      <c r="D2492" s="534"/>
      <c r="E2492" s="534"/>
      <c r="F2492" s="534"/>
      <c r="G2492" s="534"/>
      <c r="H2492" s="535"/>
    </row>
    <row r="2493" spans="1:8" x14ac:dyDescent="0.25">
      <c r="A2493" s="638"/>
      <c r="B2493" s="539" t="s">
        <v>56</v>
      </c>
      <c r="C2493" s="97" t="s">
        <v>1</v>
      </c>
      <c r="D2493" s="27">
        <v>23240.9</v>
      </c>
      <c r="E2493" s="27">
        <f>SUM(E2494)</f>
        <v>5542.8</v>
      </c>
      <c r="F2493" s="378">
        <f t="shared" ref="F2493:F2499" si="138">E2493/D2493*100</f>
        <v>23.84933457826504</v>
      </c>
      <c r="G2493" s="202">
        <f>SUM(G2494)</f>
        <v>5542.8</v>
      </c>
      <c r="H2493" s="43"/>
    </row>
    <row r="2494" spans="1:8" ht="71.25" x14ac:dyDescent="0.25">
      <c r="A2494" s="664"/>
      <c r="B2494" s="648"/>
      <c r="C2494" s="97" t="s">
        <v>3</v>
      </c>
      <c r="D2494" s="27">
        <v>23240.9</v>
      </c>
      <c r="E2494" s="27">
        <f>SUM(E2495)</f>
        <v>5542.8</v>
      </c>
      <c r="F2494" s="378">
        <f t="shared" si="138"/>
        <v>23.84933457826504</v>
      </c>
      <c r="G2494" s="202">
        <f>SUM(G2495)</f>
        <v>5542.8</v>
      </c>
      <c r="H2494" s="43"/>
    </row>
    <row r="2495" spans="1:8" x14ac:dyDescent="0.25">
      <c r="A2495" s="638">
        <v>1</v>
      </c>
      <c r="B2495" s="667" t="s">
        <v>842</v>
      </c>
      <c r="C2495" s="98" t="s">
        <v>1</v>
      </c>
      <c r="D2495" s="13">
        <v>23240.9</v>
      </c>
      <c r="E2495" s="13">
        <v>5542.8</v>
      </c>
      <c r="F2495" s="379">
        <f t="shared" si="138"/>
        <v>23.84933457826504</v>
      </c>
      <c r="G2495" s="227">
        <f>SUM(G2497:G2499)</f>
        <v>5542.8</v>
      </c>
      <c r="H2495" s="43"/>
    </row>
    <row r="2496" spans="1:8" ht="45" x14ac:dyDescent="0.25">
      <c r="A2496" s="639"/>
      <c r="B2496" s="667"/>
      <c r="C2496" s="100" t="s">
        <v>3</v>
      </c>
      <c r="D2496" s="13">
        <v>23240.9</v>
      </c>
      <c r="E2496" s="13">
        <f>SUM(E2497:E2499)</f>
        <v>5542.8</v>
      </c>
      <c r="F2496" s="379">
        <f t="shared" si="138"/>
        <v>23.84933457826504</v>
      </c>
      <c r="G2496" s="13">
        <f>SUM(G2497:G2499)</f>
        <v>5542.8</v>
      </c>
      <c r="H2496" s="43"/>
    </row>
    <row r="2497" spans="1:8" ht="105" x14ac:dyDescent="0.2">
      <c r="A2497" s="315" t="s">
        <v>70</v>
      </c>
      <c r="B2497" s="291" t="s">
        <v>843</v>
      </c>
      <c r="C2497" s="100" t="s">
        <v>3</v>
      </c>
      <c r="D2497" s="13">
        <v>243</v>
      </c>
      <c r="E2497" s="13">
        <v>49.1</v>
      </c>
      <c r="F2497" s="379">
        <f t="shared" si="138"/>
        <v>20.205761316872429</v>
      </c>
      <c r="G2497" s="13">
        <v>49.1</v>
      </c>
      <c r="H2497" s="449" t="s">
        <v>844</v>
      </c>
    </row>
    <row r="2498" spans="1:8" ht="150" x14ac:dyDescent="0.2">
      <c r="A2498" s="315" t="s">
        <v>550</v>
      </c>
      <c r="B2498" s="101" t="s">
        <v>845</v>
      </c>
      <c r="C2498" s="100" t="s">
        <v>3</v>
      </c>
      <c r="D2498" s="13">
        <v>22967.9</v>
      </c>
      <c r="E2498" s="13">
        <v>5493.7</v>
      </c>
      <c r="F2498" s="379">
        <f t="shared" si="138"/>
        <v>23.919034826867062</v>
      </c>
      <c r="G2498" s="13">
        <v>5493.7</v>
      </c>
      <c r="H2498" s="449" t="s">
        <v>846</v>
      </c>
    </row>
    <row r="2499" spans="1:8" ht="90" x14ac:dyDescent="0.2">
      <c r="A2499" s="315" t="s">
        <v>553</v>
      </c>
      <c r="B2499" s="101" t="s">
        <v>847</v>
      </c>
      <c r="C2499" s="100" t="s">
        <v>3</v>
      </c>
      <c r="D2499" s="13">
        <v>30</v>
      </c>
      <c r="E2499" s="13">
        <v>0</v>
      </c>
      <c r="F2499" s="379">
        <f t="shared" si="138"/>
        <v>0</v>
      </c>
      <c r="G2499" s="13">
        <v>0</v>
      </c>
      <c r="H2499" s="449" t="s">
        <v>848</v>
      </c>
    </row>
    <row r="2500" spans="1:8" ht="15" customHeight="1" x14ac:dyDescent="0.2">
      <c r="A2500" s="533" t="s">
        <v>849</v>
      </c>
      <c r="B2500" s="534"/>
      <c r="C2500" s="534"/>
      <c r="D2500" s="534"/>
      <c r="E2500" s="534"/>
      <c r="F2500" s="534"/>
      <c r="G2500" s="534"/>
      <c r="H2500" s="535"/>
    </row>
    <row r="2501" spans="1:8" x14ac:dyDescent="0.25">
      <c r="A2501" s="638"/>
      <c r="B2501" s="539" t="s">
        <v>56</v>
      </c>
      <c r="C2501" s="97" t="s">
        <v>1</v>
      </c>
      <c r="D2501" s="27">
        <f>SUM(D2502)</f>
        <v>5000</v>
      </c>
      <c r="E2501" s="27">
        <f>SUM(E2502)</f>
        <v>480</v>
      </c>
      <c r="F2501" s="378">
        <f>E2501/D2501*100</f>
        <v>9.6</v>
      </c>
      <c r="G2501" s="27">
        <f>SUM(G2502)</f>
        <v>480</v>
      </c>
      <c r="H2501" s="43"/>
    </row>
    <row r="2502" spans="1:8" ht="71.25" x14ac:dyDescent="0.25">
      <c r="A2502" s="664"/>
      <c r="B2502" s="682"/>
      <c r="C2502" s="97" t="s">
        <v>3</v>
      </c>
      <c r="D2502" s="27">
        <f>SUM(D2503)</f>
        <v>5000</v>
      </c>
      <c r="E2502" s="27">
        <f>SUM(E2503)</f>
        <v>480</v>
      </c>
      <c r="F2502" s="378">
        <f>E2502/D2502*100</f>
        <v>9.6</v>
      </c>
      <c r="G2502" s="27">
        <f>SUM(G2503)</f>
        <v>480</v>
      </c>
      <c r="H2502" s="43"/>
    </row>
    <row r="2503" spans="1:8" ht="142.5" x14ac:dyDescent="0.25">
      <c r="A2503" s="386">
        <v>1</v>
      </c>
      <c r="B2503" s="282" t="s">
        <v>850</v>
      </c>
      <c r="C2503" s="98" t="s">
        <v>3</v>
      </c>
      <c r="D2503" s="13">
        <v>5000</v>
      </c>
      <c r="E2503" s="13">
        <f>SUM(E2504)</f>
        <v>480</v>
      </c>
      <c r="F2503" s="379">
        <f>E2503/D2503*100</f>
        <v>9.6</v>
      </c>
      <c r="G2503" s="13">
        <f>SUM(G2504)</f>
        <v>480</v>
      </c>
      <c r="H2503" s="43"/>
    </row>
    <row r="2504" spans="1:8" x14ac:dyDescent="0.25">
      <c r="A2504" s="634" t="s">
        <v>70</v>
      </c>
      <c r="B2504" s="683" t="s">
        <v>851</v>
      </c>
      <c r="C2504" s="676" t="s">
        <v>3</v>
      </c>
      <c r="D2504" s="678">
        <v>5000</v>
      </c>
      <c r="E2504" s="678">
        <v>480</v>
      </c>
      <c r="F2504" s="680">
        <f>E2504/D2504*100</f>
        <v>9.6</v>
      </c>
      <c r="G2504" s="674">
        <v>480</v>
      </c>
      <c r="H2504" s="43"/>
    </row>
    <row r="2505" spans="1:8" ht="55.5" customHeight="1" x14ac:dyDescent="0.25">
      <c r="A2505" s="635"/>
      <c r="B2505" s="684"/>
      <c r="C2505" s="677"/>
      <c r="D2505" s="679"/>
      <c r="E2505" s="679"/>
      <c r="F2505" s="681" t="e">
        <f>E2505/D2505*100</f>
        <v>#DIV/0!</v>
      </c>
      <c r="G2505" s="675"/>
      <c r="H2505" s="43"/>
    </row>
    <row r="2506" spans="1:8" x14ac:dyDescent="0.25">
      <c r="A2506" s="634" t="s">
        <v>550</v>
      </c>
      <c r="B2506" s="662" t="s">
        <v>852</v>
      </c>
      <c r="C2506" s="676" t="s">
        <v>3</v>
      </c>
      <c r="D2506" s="678" t="s">
        <v>765</v>
      </c>
      <c r="E2506" s="678" t="s">
        <v>765</v>
      </c>
      <c r="F2506" s="680" t="s">
        <v>765</v>
      </c>
      <c r="G2506" s="674" t="s">
        <v>765</v>
      </c>
      <c r="H2506" s="43"/>
    </row>
    <row r="2507" spans="1:8" ht="89.25" customHeight="1" x14ac:dyDescent="0.25">
      <c r="A2507" s="635"/>
      <c r="B2507" s="669"/>
      <c r="C2507" s="677"/>
      <c r="D2507" s="679"/>
      <c r="E2507" s="679"/>
      <c r="F2507" s="681"/>
      <c r="G2507" s="675"/>
      <c r="H2507" s="43"/>
    </row>
    <row r="2508" spans="1:8" ht="15" customHeight="1" x14ac:dyDescent="0.2">
      <c r="A2508" s="533" t="s">
        <v>853</v>
      </c>
      <c r="B2508" s="534"/>
      <c r="C2508" s="534"/>
      <c r="D2508" s="534"/>
      <c r="E2508" s="534"/>
      <c r="F2508" s="534"/>
      <c r="G2508" s="534"/>
      <c r="H2508" s="535"/>
    </row>
    <row r="2509" spans="1:8" x14ac:dyDescent="0.25">
      <c r="A2509" s="634"/>
      <c r="B2509" s="539" t="s">
        <v>56</v>
      </c>
      <c r="C2509" s="97" t="s">
        <v>1</v>
      </c>
      <c r="D2509" s="27">
        <f>SUM(D2510:D2512)</f>
        <v>292556.3</v>
      </c>
      <c r="E2509" s="27">
        <f>SUM(E2510:E2512)</f>
        <v>59189.1</v>
      </c>
      <c r="F2509" s="378">
        <f>E2509/D2509*100</f>
        <v>20.231695574492843</v>
      </c>
      <c r="G2509" s="27">
        <f>SUM(G2510:G2512)</f>
        <v>59189.1</v>
      </c>
      <c r="H2509" s="43"/>
    </row>
    <row r="2510" spans="1:8" ht="42.75" x14ac:dyDescent="0.25">
      <c r="A2510" s="665"/>
      <c r="B2510" s="651"/>
      <c r="C2510" s="97" t="s">
        <v>8</v>
      </c>
      <c r="D2510" s="27">
        <f>SUM(D2528)</f>
        <v>0</v>
      </c>
      <c r="E2510" s="27">
        <f>SUM(E2528)</f>
        <v>0</v>
      </c>
      <c r="F2510" s="348" t="s">
        <v>854</v>
      </c>
      <c r="G2510" s="27">
        <v>0</v>
      </c>
      <c r="H2510" s="43"/>
    </row>
    <row r="2511" spans="1:8" ht="57" x14ac:dyDescent="0.25">
      <c r="A2511" s="665"/>
      <c r="B2511" s="651"/>
      <c r="C2511" s="97" t="s">
        <v>2</v>
      </c>
      <c r="D2511" s="27">
        <f>SUM(D2514)</f>
        <v>9288</v>
      </c>
      <c r="E2511" s="27">
        <f>SUM(E2514)</f>
        <v>1914</v>
      </c>
      <c r="F2511" s="378">
        <f t="shared" ref="F2511:F2526" si="139">E2511/D2511*100</f>
        <v>20.607235142118864</v>
      </c>
      <c r="G2511" s="202">
        <f>SUM(G2514)</f>
        <v>1914</v>
      </c>
      <c r="H2511" s="43"/>
    </row>
    <row r="2512" spans="1:8" ht="71.25" x14ac:dyDescent="0.25">
      <c r="A2512" s="635"/>
      <c r="B2512" s="648"/>
      <c r="C2512" s="97" t="s">
        <v>3</v>
      </c>
      <c r="D2512" s="27">
        <f>SUM(D2515+D2529)</f>
        <v>283268.3</v>
      </c>
      <c r="E2512" s="27">
        <f>SUM(E2515+E2529)</f>
        <v>57275.1</v>
      </c>
      <c r="F2512" s="378">
        <f t="shared" si="139"/>
        <v>20.219382119354691</v>
      </c>
      <c r="G2512" s="202">
        <f>SUM(G2515+G2529)</f>
        <v>57275.1</v>
      </c>
      <c r="H2512" s="43"/>
    </row>
    <row r="2513" spans="1:8" x14ac:dyDescent="0.25">
      <c r="A2513" s="634">
        <v>1</v>
      </c>
      <c r="B2513" s="667" t="s">
        <v>855</v>
      </c>
      <c r="C2513" s="98" t="s">
        <v>1</v>
      </c>
      <c r="D2513" s="13">
        <f>SUM(D2514:D2515)</f>
        <v>251628</v>
      </c>
      <c r="E2513" s="13">
        <f>SUM(E2514:E2515)</f>
        <v>57343.1</v>
      </c>
      <c r="F2513" s="379">
        <f t="shared" si="139"/>
        <v>22.788839079911615</v>
      </c>
      <c r="G2513" s="227">
        <f>SUM(G2514:G2515)</f>
        <v>57343.1</v>
      </c>
      <c r="H2513" s="43"/>
    </row>
    <row r="2514" spans="1:8" ht="60" x14ac:dyDescent="0.25">
      <c r="A2514" s="665"/>
      <c r="B2514" s="667"/>
      <c r="C2514" s="98" t="s">
        <v>856</v>
      </c>
      <c r="D2514" s="13">
        <f>SUM(D2517)</f>
        <v>9288</v>
      </c>
      <c r="E2514" s="13">
        <f>SUM(E2517)</f>
        <v>1914</v>
      </c>
      <c r="F2514" s="379">
        <f t="shared" si="139"/>
        <v>20.607235142118864</v>
      </c>
      <c r="G2514" s="227">
        <f>SUM(G2517)</f>
        <v>1914</v>
      </c>
      <c r="H2514" s="43"/>
    </row>
    <row r="2515" spans="1:8" ht="70.5" customHeight="1" x14ac:dyDescent="0.25">
      <c r="A2515" s="635"/>
      <c r="B2515" s="667"/>
      <c r="C2515" s="98" t="s">
        <v>857</v>
      </c>
      <c r="D2515" s="13">
        <f>SUM(D2518)</f>
        <v>242340</v>
      </c>
      <c r="E2515" s="13">
        <f>SUM(E2518)</f>
        <v>55429.1</v>
      </c>
      <c r="F2515" s="379">
        <f t="shared" si="139"/>
        <v>22.872451927044647</v>
      </c>
      <c r="G2515" s="227">
        <v>55429.1</v>
      </c>
      <c r="H2515" s="43"/>
    </row>
    <row r="2516" spans="1:8" x14ac:dyDescent="0.25">
      <c r="A2516" s="634" t="s">
        <v>547</v>
      </c>
      <c r="B2516" s="662" t="s">
        <v>858</v>
      </c>
      <c r="C2516" s="98" t="s">
        <v>1</v>
      </c>
      <c r="D2516" s="13">
        <f>SUM(D2517:D2518)</f>
        <v>251628</v>
      </c>
      <c r="E2516" s="13">
        <f>SUM(E2517:E2518)</f>
        <v>57343.1</v>
      </c>
      <c r="F2516" s="379">
        <f t="shared" si="139"/>
        <v>22.788839079911615</v>
      </c>
      <c r="G2516" s="227">
        <f>SUM(G2517:G2518)</f>
        <v>57343.1</v>
      </c>
      <c r="H2516" s="43"/>
    </row>
    <row r="2517" spans="1:8" ht="45" x14ac:dyDescent="0.25">
      <c r="A2517" s="665"/>
      <c r="B2517" s="668"/>
      <c r="C2517" s="98" t="s">
        <v>2</v>
      </c>
      <c r="D2517" s="13">
        <f>SUM(D2519+D2522+D2525)</f>
        <v>9288</v>
      </c>
      <c r="E2517" s="13">
        <f>SUM(E2519+E2522+E2525)</f>
        <v>1914</v>
      </c>
      <c r="F2517" s="379">
        <f t="shared" si="139"/>
        <v>20.607235142118864</v>
      </c>
      <c r="G2517" s="227">
        <f>SUM(G2522+G2525)</f>
        <v>1914</v>
      </c>
      <c r="H2517" s="43"/>
    </row>
    <row r="2518" spans="1:8" ht="45" x14ac:dyDescent="0.25">
      <c r="A2518" s="665"/>
      <c r="B2518" s="648"/>
      <c r="C2518" s="98" t="s">
        <v>3</v>
      </c>
      <c r="D2518" s="13">
        <f>SUM(D2520+D2523+D2526)</f>
        <v>242340</v>
      </c>
      <c r="E2518" s="13">
        <f>SUM(E2520+E2523+E2526)</f>
        <v>55429.1</v>
      </c>
      <c r="F2518" s="379">
        <f t="shared" si="139"/>
        <v>22.872451927044647</v>
      </c>
      <c r="G2518" s="13">
        <f>SUM(G2520+G2523+G2526)</f>
        <v>55429.1</v>
      </c>
      <c r="H2518" s="43"/>
    </row>
    <row r="2519" spans="1:8" ht="75" x14ac:dyDescent="0.2">
      <c r="A2519" s="634" t="s">
        <v>70</v>
      </c>
      <c r="B2519" s="663" t="s">
        <v>859</v>
      </c>
      <c r="C2519" s="98" t="s">
        <v>856</v>
      </c>
      <c r="D2519" s="13" t="s">
        <v>860</v>
      </c>
      <c r="E2519" s="13" t="s">
        <v>765</v>
      </c>
      <c r="F2519" s="342" t="s">
        <v>765</v>
      </c>
      <c r="G2519" s="227" t="s">
        <v>765</v>
      </c>
      <c r="H2519" s="448" t="s">
        <v>861</v>
      </c>
    </row>
    <row r="2520" spans="1:8" ht="210" x14ac:dyDescent="0.2">
      <c r="A2520" s="635"/>
      <c r="B2520" s="669"/>
      <c r="C2520" s="98" t="s">
        <v>3</v>
      </c>
      <c r="D2520" s="13">
        <v>23637.599999999999</v>
      </c>
      <c r="E2520" s="13">
        <v>4610.7</v>
      </c>
      <c r="F2520" s="379">
        <f t="shared" si="139"/>
        <v>19.5057873895827</v>
      </c>
      <c r="G2520" s="220">
        <v>4610.7</v>
      </c>
      <c r="H2520" s="443" t="s">
        <v>862</v>
      </c>
    </row>
    <row r="2521" spans="1:8" x14ac:dyDescent="0.25">
      <c r="A2521" s="634" t="s">
        <v>550</v>
      </c>
      <c r="B2521" s="666" t="s">
        <v>863</v>
      </c>
      <c r="C2521" s="98" t="s">
        <v>1</v>
      </c>
      <c r="D2521" s="13">
        <f>SUM(D2522:D2523)</f>
        <v>562</v>
      </c>
      <c r="E2521" s="13">
        <f>SUM(E2522:E2523)</f>
        <v>93.7</v>
      </c>
      <c r="F2521" s="379">
        <f t="shared" si="139"/>
        <v>16.672597864768683</v>
      </c>
      <c r="G2521" s="220">
        <f>G2522+G2523</f>
        <v>93.7</v>
      </c>
      <c r="H2521" s="441"/>
    </row>
    <row r="2522" spans="1:8" ht="75" x14ac:dyDescent="0.2">
      <c r="A2522" s="665"/>
      <c r="B2522" s="666"/>
      <c r="C2522" s="98" t="s">
        <v>2</v>
      </c>
      <c r="D2522" s="13">
        <v>384</v>
      </c>
      <c r="E2522" s="13">
        <v>0</v>
      </c>
      <c r="F2522" s="379">
        <f t="shared" si="139"/>
        <v>0</v>
      </c>
      <c r="G2522" s="220">
        <v>0</v>
      </c>
      <c r="H2522" s="450" t="s">
        <v>861</v>
      </c>
    </row>
    <row r="2523" spans="1:8" ht="60" x14ac:dyDescent="0.2">
      <c r="A2523" s="635"/>
      <c r="B2523" s="666"/>
      <c r="C2523" s="98" t="s">
        <v>3</v>
      </c>
      <c r="D2523" s="13">
        <v>178</v>
      </c>
      <c r="E2523" s="13">
        <v>93.7</v>
      </c>
      <c r="F2523" s="379">
        <f t="shared" si="139"/>
        <v>52.640449438202253</v>
      </c>
      <c r="G2523" s="220">
        <v>93.7</v>
      </c>
      <c r="H2523" s="443" t="s">
        <v>864</v>
      </c>
    </row>
    <row r="2524" spans="1:8" x14ac:dyDescent="0.25">
      <c r="A2524" s="634" t="s">
        <v>553</v>
      </c>
      <c r="B2524" s="666" t="s">
        <v>865</v>
      </c>
      <c r="C2524" s="98" t="s">
        <v>1</v>
      </c>
      <c r="D2524" s="13">
        <f>D2525+D2526</f>
        <v>227229.8</v>
      </c>
      <c r="E2524" s="13">
        <f>E2525+E2526</f>
        <v>52638.7</v>
      </c>
      <c r="F2524" s="379">
        <f t="shared" si="139"/>
        <v>23.16540348140957</v>
      </c>
      <c r="G2524" s="13">
        <f>G2525+G2526</f>
        <v>52638.7</v>
      </c>
      <c r="H2524" s="441"/>
    </row>
    <row r="2525" spans="1:8" ht="105" x14ac:dyDescent="0.2">
      <c r="A2525" s="665"/>
      <c r="B2525" s="666"/>
      <c r="C2525" s="98" t="s">
        <v>2</v>
      </c>
      <c r="D2525" s="13">
        <v>8705.4</v>
      </c>
      <c r="E2525" s="13">
        <v>1914</v>
      </c>
      <c r="F2525" s="379">
        <f t="shared" si="139"/>
        <v>21.986353297952995</v>
      </c>
      <c r="G2525" s="220">
        <v>1914</v>
      </c>
      <c r="H2525" s="443" t="s">
        <v>866</v>
      </c>
    </row>
    <row r="2526" spans="1:8" ht="195" x14ac:dyDescent="0.2">
      <c r="A2526" s="635"/>
      <c r="B2526" s="666"/>
      <c r="C2526" s="98" t="s">
        <v>3</v>
      </c>
      <c r="D2526" s="13">
        <v>218524.4</v>
      </c>
      <c r="E2526" s="13">
        <v>50724.7</v>
      </c>
      <c r="F2526" s="379">
        <f t="shared" si="139"/>
        <v>23.212373538149514</v>
      </c>
      <c r="G2526" s="13">
        <v>50724.7</v>
      </c>
      <c r="H2526" s="443" t="s">
        <v>867</v>
      </c>
    </row>
    <row r="2527" spans="1:8" x14ac:dyDescent="0.25">
      <c r="A2527" s="634">
        <v>2</v>
      </c>
      <c r="B2527" s="667" t="s">
        <v>868</v>
      </c>
      <c r="C2527" s="98" t="s">
        <v>1</v>
      </c>
      <c r="D2527" s="13">
        <f>SUM(D2528:D2529)</f>
        <v>40928.300000000003</v>
      </c>
      <c r="E2527" s="13">
        <f>SUM(E2528:E2529)</f>
        <v>1846</v>
      </c>
      <c r="F2527" s="379">
        <f>E2527/D2527*100</f>
        <v>4.5103265955341412</v>
      </c>
      <c r="G2527" s="13">
        <f>SUM(G2528:G2529)</f>
        <v>1846</v>
      </c>
      <c r="H2527" s="43"/>
    </row>
    <row r="2528" spans="1:8" ht="45" x14ac:dyDescent="0.25">
      <c r="A2528" s="665"/>
      <c r="B2528" s="667"/>
      <c r="C2528" s="98" t="s">
        <v>8</v>
      </c>
      <c r="D2528" s="13">
        <f>SUM(D2537+D2539)</f>
        <v>0</v>
      </c>
      <c r="E2528" s="13">
        <f>SUM(E2537+E2539)</f>
        <v>0</v>
      </c>
      <c r="F2528" s="379" t="s">
        <v>854</v>
      </c>
      <c r="G2528" s="13">
        <f>SUM(G2537+G2539)</f>
        <v>0</v>
      </c>
      <c r="H2528" s="43"/>
    </row>
    <row r="2529" spans="1:8" ht="98.25" customHeight="1" x14ac:dyDescent="0.25">
      <c r="A2529" s="635"/>
      <c r="B2529" s="667"/>
      <c r="C2529" s="98" t="s">
        <v>3</v>
      </c>
      <c r="D2529" s="13">
        <f>SUM(D2531+D2538+D2540)</f>
        <v>40928.300000000003</v>
      </c>
      <c r="E2529" s="13">
        <f>SUM(E2531+E2538)</f>
        <v>1846</v>
      </c>
      <c r="F2529" s="379">
        <f>E2529/D2529*100</f>
        <v>4.5103265955341412</v>
      </c>
      <c r="G2529" s="13">
        <f>SUM(G2531+G2538)</f>
        <v>1846</v>
      </c>
      <c r="H2529" s="43"/>
    </row>
    <row r="2530" spans="1:8" x14ac:dyDescent="0.25">
      <c r="A2530" s="661" t="s">
        <v>558</v>
      </c>
      <c r="B2530" s="662" t="s">
        <v>869</v>
      </c>
      <c r="C2530" s="98" t="s">
        <v>1</v>
      </c>
      <c r="D2530" s="13">
        <f>SUM(D2531)</f>
        <v>34728.300000000003</v>
      </c>
      <c r="E2530" s="13">
        <f>SUM(E2531)</f>
        <v>1846</v>
      </c>
      <c r="F2530" s="379">
        <f>E2530/D2530*100</f>
        <v>5.3155495662039307</v>
      </c>
      <c r="G2530" s="227">
        <f>SUM(G2531)</f>
        <v>1846</v>
      </c>
      <c r="H2530" s="43"/>
    </row>
    <row r="2531" spans="1:8" ht="93.75" customHeight="1" x14ac:dyDescent="0.25">
      <c r="A2531" s="661"/>
      <c r="B2531" s="648"/>
      <c r="C2531" s="98" t="s">
        <v>3</v>
      </c>
      <c r="D2531" s="13">
        <f>SUM(D2532+D2533+D2535)</f>
        <v>34728.300000000003</v>
      </c>
      <c r="E2531" s="13">
        <f>SUM(E2532+E2533+E2535)</f>
        <v>1846</v>
      </c>
      <c r="F2531" s="379">
        <f>E2531/D2531*100</f>
        <v>5.3155495662039307</v>
      </c>
      <c r="G2531" s="13">
        <f>SUM(G2532+G2533+G2535)</f>
        <v>1846</v>
      </c>
      <c r="H2531" s="43"/>
    </row>
    <row r="2532" spans="1:8" ht="165" x14ac:dyDescent="0.2">
      <c r="A2532" s="315" t="s">
        <v>560</v>
      </c>
      <c r="B2532" s="291" t="s">
        <v>870</v>
      </c>
      <c r="C2532" s="98" t="s">
        <v>857</v>
      </c>
      <c r="D2532" s="13">
        <v>1411.8</v>
      </c>
      <c r="E2532" s="13">
        <v>110.4</v>
      </c>
      <c r="F2532" s="379">
        <f>E2532/D2532*100</f>
        <v>7.8198045048873785</v>
      </c>
      <c r="G2532" s="220">
        <v>110.4</v>
      </c>
      <c r="H2532" s="443" t="s">
        <v>871</v>
      </c>
    </row>
    <row r="2533" spans="1:8" ht="105" x14ac:dyDescent="0.2">
      <c r="A2533" s="315" t="s">
        <v>562</v>
      </c>
      <c r="B2533" s="291" t="s">
        <v>872</v>
      </c>
      <c r="C2533" s="98" t="s">
        <v>857</v>
      </c>
      <c r="D2533" s="13">
        <v>32816.5</v>
      </c>
      <c r="E2533" s="13">
        <v>1410.2</v>
      </c>
      <c r="F2533" s="379">
        <f>E2533/D2533*100</f>
        <v>4.297228528331785</v>
      </c>
      <c r="G2533" s="220">
        <v>1410.2</v>
      </c>
      <c r="H2533" s="443" t="s">
        <v>873</v>
      </c>
    </row>
    <row r="2534" spans="1:8" ht="225" x14ac:dyDescent="0.2">
      <c r="A2534" s="315" t="s">
        <v>564</v>
      </c>
      <c r="B2534" s="291" t="s">
        <v>874</v>
      </c>
      <c r="C2534" s="287" t="s">
        <v>857</v>
      </c>
      <c r="D2534" s="288" t="s">
        <v>765</v>
      </c>
      <c r="E2534" s="288" t="s">
        <v>765</v>
      </c>
      <c r="F2534" s="379">
        <v>0</v>
      </c>
      <c r="G2534" s="286" t="s">
        <v>765</v>
      </c>
      <c r="H2534" s="448" t="s">
        <v>875</v>
      </c>
    </row>
    <row r="2535" spans="1:8" ht="105" x14ac:dyDescent="0.2">
      <c r="A2535" s="315" t="s">
        <v>566</v>
      </c>
      <c r="B2535" s="291" t="s">
        <v>876</v>
      </c>
      <c r="C2535" s="287" t="s">
        <v>857</v>
      </c>
      <c r="D2535" s="288">
        <v>500</v>
      </c>
      <c r="E2535" s="288" t="s">
        <v>877</v>
      </c>
      <c r="F2535" s="379">
        <f>E2535/D2535*100</f>
        <v>65.08</v>
      </c>
      <c r="G2535" s="286" t="s">
        <v>877</v>
      </c>
      <c r="H2535" s="448" t="s">
        <v>878</v>
      </c>
    </row>
    <row r="2536" spans="1:8" x14ac:dyDescent="0.25">
      <c r="A2536" s="661" t="s">
        <v>879</v>
      </c>
      <c r="B2536" s="662" t="s">
        <v>880</v>
      </c>
      <c r="C2536" s="98" t="s">
        <v>1</v>
      </c>
      <c r="D2536" s="13">
        <f>SUM(D2537:D2538)</f>
        <v>0</v>
      </c>
      <c r="E2536" s="13">
        <v>0</v>
      </c>
      <c r="F2536" s="379">
        <v>0</v>
      </c>
      <c r="G2536" s="227"/>
      <c r="H2536" s="43"/>
    </row>
    <row r="2537" spans="1:8" ht="45" x14ac:dyDescent="0.25">
      <c r="A2537" s="661"/>
      <c r="B2537" s="663"/>
      <c r="C2537" s="102" t="s">
        <v>8</v>
      </c>
      <c r="D2537" s="200">
        <v>0</v>
      </c>
      <c r="E2537" s="200" t="s">
        <v>881</v>
      </c>
      <c r="F2537" s="379">
        <v>0</v>
      </c>
      <c r="G2537" s="228"/>
      <c r="H2537" s="451" t="s">
        <v>882</v>
      </c>
    </row>
    <row r="2538" spans="1:8" ht="75" x14ac:dyDescent="0.25">
      <c r="A2538" s="661"/>
      <c r="B2538" s="648"/>
      <c r="C2538" s="287" t="s">
        <v>857</v>
      </c>
      <c r="D2538" s="200">
        <v>0</v>
      </c>
      <c r="E2538" s="200" t="s">
        <v>881</v>
      </c>
      <c r="F2538" s="379">
        <v>0</v>
      </c>
      <c r="G2538" s="228"/>
      <c r="H2538" s="451" t="s">
        <v>882</v>
      </c>
    </row>
    <row r="2539" spans="1:8" ht="75" x14ac:dyDescent="0.25">
      <c r="A2539" s="316" t="s">
        <v>883</v>
      </c>
      <c r="B2539" s="103" t="s">
        <v>884</v>
      </c>
      <c r="C2539" s="98" t="s">
        <v>8</v>
      </c>
      <c r="D2539" s="13">
        <v>0</v>
      </c>
      <c r="E2539" s="13" t="s">
        <v>881</v>
      </c>
      <c r="F2539" s="379">
        <v>0</v>
      </c>
      <c r="G2539" s="13"/>
      <c r="H2539" s="451" t="s">
        <v>882</v>
      </c>
    </row>
    <row r="2540" spans="1:8" ht="75" x14ac:dyDescent="0.2">
      <c r="A2540" s="315" t="s">
        <v>885</v>
      </c>
      <c r="B2540" s="139" t="s">
        <v>886</v>
      </c>
      <c r="C2540" s="287" t="s">
        <v>857</v>
      </c>
      <c r="D2540" s="288" t="s">
        <v>887</v>
      </c>
      <c r="E2540" s="288" t="s">
        <v>765</v>
      </c>
      <c r="F2540" s="379">
        <v>0</v>
      </c>
      <c r="G2540" s="286" t="s">
        <v>765</v>
      </c>
      <c r="H2540" s="448" t="s">
        <v>888</v>
      </c>
    </row>
    <row r="2541" spans="1:8" ht="21.75" customHeight="1" x14ac:dyDescent="0.2">
      <c r="A2541" s="533" t="s">
        <v>889</v>
      </c>
      <c r="B2541" s="534"/>
      <c r="C2541" s="534"/>
      <c r="D2541" s="534"/>
      <c r="E2541" s="534"/>
      <c r="F2541" s="534"/>
      <c r="G2541" s="534"/>
      <c r="H2541" s="535"/>
    </row>
    <row r="2542" spans="1:8" x14ac:dyDescent="0.25">
      <c r="A2542" s="638"/>
      <c r="B2542" s="539" t="s">
        <v>56</v>
      </c>
      <c r="C2542" s="97" t="s">
        <v>1</v>
      </c>
      <c r="D2542" s="27">
        <f t="shared" ref="D2542:E2544" si="140">D2543</f>
        <v>3929.4</v>
      </c>
      <c r="E2542" s="27">
        <f t="shared" si="140"/>
        <v>808.59999999999991</v>
      </c>
      <c r="F2542" s="348">
        <f t="shared" ref="F2542:F2548" si="141">E2542*100/D2542</f>
        <v>20.578205323968032</v>
      </c>
      <c r="G2542" s="202">
        <f>E2542</f>
        <v>808.59999999999991</v>
      </c>
      <c r="H2542" s="43"/>
    </row>
    <row r="2543" spans="1:8" ht="71.25" x14ac:dyDescent="0.25">
      <c r="A2543" s="664"/>
      <c r="B2543" s="648"/>
      <c r="C2543" s="97" t="s">
        <v>3</v>
      </c>
      <c r="D2543" s="27">
        <f t="shared" si="140"/>
        <v>3929.4</v>
      </c>
      <c r="E2543" s="27">
        <f t="shared" si="140"/>
        <v>808.59999999999991</v>
      </c>
      <c r="F2543" s="348">
        <f t="shared" si="141"/>
        <v>20.578205323968032</v>
      </c>
      <c r="G2543" s="202">
        <f>E2543</f>
        <v>808.59999999999991</v>
      </c>
      <c r="H2543" s="43"/>
    </row>
    <row r="2544" spans="1:8" ht="171" x14ac:dyDescent="0.25">
      <c r="A2544" s="386">
        <v>1</v>
      </c>
      <c r="B2544" s="394" t="s">
        <v>890</v>
      </c>
      <c r="C2544" s="98" t="s">
        <v>891</v>
      </c>
      <c r="D2544" s="13">
        <f t="shared" si="140"/>
        <v>3929.4</v>
      </c>
      <c r="E2544" s="13">
        <f t="shared" si="140"/>
        <v>808.59999999999991</v>
      </c>
      <c r="F2544" s="342">
        <f t="shared" si="141"/>
        <v>20.578205323968032</v>
      </c>
      <c r="G2544" s="227">
        <f>E2544</f>
        <v>808.59999999999991</v>
      </c>
      <c r="H2544" s="43"/>
    </row>
    <row r="2545" spans="1:8" ht="60" x14ac:dyDescent="0.25">
      <c r="A2545" s="315" t="s">
        <v>547</v>
      </c>
      <c r="B2545" s="99" t="s">
        <v>892</v>
      </c>
      <c r="C2545" s="98" t="s">
        <v>3</v>
      </c>
      <c r="D2545" s="13">
        <f>D2546+D2547+D2548</f>
        <v>3929.4</v>
      </c>
      <c r="E2545" s="13">
        <f>E2546+E2547+E2548</f>
        <v>808.59999999999991</v>
      </c>
      <c r="F2545" s="342">
        <f t="shared" si="141"/>
        <v>20.578205323968032</v>
      </c>
      <c r="G2545" s="227">
        <f>E2545</f>
        <v>808.59999999999991</v>
      </c>
      <c r="H2545" s="43"/>
    </row>
    <row r="2546" spans="1:8" ht="165" x14ac:dyDescent="0.25">
      <c r="A2546" s="315" t="s">
        <v>70</v>
      </c>
      <c r="B2546" s="285" t="s">
        <v>893</v>
      </c>
      <c r="C2546" s="98" t="s">
        <v>891</v>
      </c>
      <c r="D2546" s="13">
        <v>375.3</v>
      </c>
      <c r="E2546" s="13">
        <f>G2546</f>
        <v>35.799999999999997</v>
      </c>
      <c r="F2546" s="342">
        <f t="shared" si="141"/>
        <v>9.539035438316013</v>
      </c>
      <c r="G2546" s="220">
        <v>35.799999999999997</v>
      </c>
      <c r="H2546" s="446" t="s">
        <v>772</v>
      </c>
    </row>
    <row r="2547" spans="1:8" ht="225" x14ac:dyDescent="0.25">
      <c r="A2547" s="317" t="s">
        <v>550</v>
      </c>
      <c r="B2547" s="291" t="s">
        <v>894</v>
      </c>
      <c r="C2547" s="98" t="s">
        <v>891</v>
      </c>
      <c r="D2547" s="13">
        <v>3138</v>
      </c>
      <c r="E2547" s="13">
        <f>G2547</f>
        <v>740.3</v>
      </c>
      <c r="F2547" s="342">
        <f t="shared" si="141"/>
        <v>23.591459528362012</v>
      </c>
      <c r="G2547" s="227">
        <v>740.3</v>
      </c>
      <c r="H2547" s="446" t="s">
        <v>776</v>
      </c>
    </row>
    <row r="2548" spans="1:8" ht="75" x14ac:dyDescent="0.25">
      <c r="A2548" s="317" t="s">
        <v>553</v>
      </c>
      <c r="B2548" s="284" t="s">
        <v>895</v>
      </c>
      <c r="C2548" s="98" t="s">
        <v>891</v>
      </c>
      <c r="D2548" s="13">
        <v>416.1</v>
      </c>
      <c r="E2548" s="13">
        <f>G2548</f>
        <v>32.5</v>
      </c>
      <c r="F2548" s="342">
        <f t="shared" si="141"/>
        <v>7.8106224465272769</v>
      </c>
      <c r="G2548" s="220">
        <v>32.5</v>
      </c>
      <c r="H2548" s="446" t="s">
        <v>896</v>
      </c>
    </row>
    <row r="2549" spans="1:8" ht="15" customHeight="1" x14ac:dyDescent="0.2">
      <c r="A2549" s="533" t="s">
        <v>897</v>
      </c>
      <c r="B2549" s="534"/>
      <c r="C2549" s="534"/>
      <c r="D2549" s="534"/>
      <c r="E2549" s="534"/>
      <c r="F2549" s="534"/>
      <c r="G2549" s="534"/>
      <c r="H2549" s="535"/>
    </row>
    <row r="2550" spans="1:8" x14ac:dyDescent="0.25">
      <c r="A2550" s="655"/>
      <c r="B2550" s="656" t="s">
        <v>56</v>
      </c>
      <c r="C2550" s="104" t="s">
        <v>1</v>
      </c>
      <c r="D2550" s="201">
        <f>SUM(D2551)</f>
        <v>2821</v>
      </c>
      <c r="E2550" s="201">
        <f>SUM(E2551)</f>
        <v>884.8</v>
      </c>
      <c r="F2550" s="380">
        <f>E2550/D2550*100</f>
        <v>31.364764267990076</v>
      </c>
      <c r="G2550" s="201">
        <f>SUM(G2551)</f>
        <v>884.8</v>
      </c>
      <c r="H2550" s="441"/>
    </row>
    <row r="2551" spans="1:8" ht="57" x14ac:dyDescent="0.25">
      <c r="A2551" s="655"/>
      <c r="B2551" s="657"/>
      <c r="C2551" s="104" t="s">
        <v>856</v>
      </c>
      <c r="D2551" s="201">
        <f>SUM(D2552)</f>
        <v>2821</v>
      </c>
      <c r="E2551" s="201">
        <f>SUM(E2552)</f>
        <v>884.8</v>
      </c>
      <c r="F2551" s="380">
        <v>31.47</v>
      </c>
      <c r="G2551" s="201">
        <f>SUM(G2552)</f>
        <v>884.8</v>
      </c>
      <c r="H2551" s="441"/>
    </row>
    <row r="2552" spans="1:8" ht="185.25" x14ac:dyDescent="0.25">
      <c r="A2552" s="318">
        <v>1</v>
      </c>
      <c r="B2552" s="136" t="s">
        <v>1174</v>
      </c>
      <c r="C2552" s="105" t="s">
        <v>2</v>
      </c>
      <c r="D2552" s="29">
        <f>SUM(D2555)</f>
        <v>2821</v>
      </c>
      <c r="E2552" s="29">
        <f>SUM(E2555)</f>
        <v>884.8</v>
      </c>
      <c r="F2552" s="368">
        <v>31.47</v>
      </c>
      <c r="G2552" s="29">
        <f>SUM(G2555)</f>
        <v>884.8</v>
      </c>
      <c r="H2552" s="441"/>
    </row>
    <row r="2553" spans="1:8" ht="165" x14ac:dyDescent="0.25">
      <c r="A2553" s="319" t="s">
        <v>10</v>
      </c>
      <c r="B2553" s="106" t="s">
        <v>1273</v>
      </c>
      <c r="C2553" s="105" t="s">
        <v>2</v>
      </c>
      <c r="D2553" s="658" t="s">
        <v>898</v>
      </c>
      <c r="E2553" s="659"/>
      <c r="F2553" s="660"/>
      <c r="G2553" s="220" t="s">
        <v>765</v>
      </c>
      <c r="H2553" s="441"/>
    </row>
    <row r="2554" spans="1:8" ht="165" x14ac:dyDescent="0.25">
      <c r="A2554" s="319" t="s">
        <v>822</v>
      </c>
      <c r="B2554" s="107" t="s">
        <v>1274</v>
      </c>
      <c r="C2554" s="105" t="s">
        <v>2</v>
      </c>
      <c r="D2554" s="658" t="s">
        <v>898</v>
      </c>
      <c r="E2554" s="659"/>
      <c r="F2554" s="660"/>
      <c r="G2554" s="220" t="s">
        <v>765</v>
      </c>
      <c r="H2554" s="441"/>
    </row>
    <row r="2555" spans="1:8" ht="90" x14ac:dyDescent="0.25">
      <c r="A2555" s="503" t="s">
        <v>822</v>
      </c>
      <c r="B2555" s="108" t="s">
        <v>1163</v>
      </c>
      <c r="C2555" s="105" t="s">
        <v>2</v>
      </c>
      <c r="D2555" s="29">
        <v>2821</v>
      </c>
      <c r="E2555" s="29">
        <v>884.8</v>
      </c>
      <c r="F2555" s="368">
        <v>31.47</v>
      </c>
      <c r="G2555" s="29">
        <v>884.8</v>
      </c>
      <c r="H2555" s="441"/>
    </row>
    <row r="2556" spans="1:8" ht="24" customHeight="1" x14ac:dyDescent="0.2">
      <c r="A2556" s="652" t="s">
        <v>899</v>
      </c>
      <c r="B2556" s="653"/>
      <c r="C2556" s="653"/>
      <c r="D2556" s="653"/>
      <c r="E2556" s="653"/>
      <c r="F2556" s="653"/>
      <c r="G2556" s="653"/>
      <c r="H2556" s="654"/>
    </row>
    <row r="2557" spans="1:8" x14ac:dyDescent="0.25">
      <c r="A2557" s="638"/>
      <c r="B2557" s="539" t="s">
        <v>56</v>
      </c>
      <c r="C2557" s="97" t="s">
        <v>1</v>
      </c>
      <c r="D2557" s="27">
        <v>7702</v>
      </c>
      <c r="E2557" s="27">
        <f>SUM(E2559)</f>
        <v>1634.3000000000002</v>
      </c>
      <c r="F2557" s="348">
        <f t="shared" ref="F2557:F2562" si="142">E2557*100/D2557</f>
        <v>21.219163853544536</v>
      </c>
      <c r="G2557" s="202">
        <f>SUM(G2559)</f>
        <v>1634.3000000000002</v>
      </c>
      <c r="H2557" s="43"/>
    </row>
    <row r="2558" spans="1:8" ht="71.25" x14ac:dyDescent="0.25">
      <c r="A2558" s="639"/>
      <c r="B2558" s="651"/>
      <c r="C2558" s="97" t="s">
        <v>3</v>
      </c>
      <c r="D2558" s="27">
        <v>7702</v>
      </c>
      <c r="E2558" s="27">
        <f>SUM(E2559)</f>
        <v>1634.3000000000002</v>
      </c>
      <c r="F2558" s="348">
        <f t="shared" si="142"/>
        <v>21.219163853544536</v>
      </c>
      <c r="G2558" s="27">
        <f>SUM(G2559)</f>
        <v>1634.3000000000002</v>
      </c>
      <c r="H2558" s="43"/>
    </row>
    <row r="2559" spans="1:8" ht="114" x14ac:dyDescent="0.25">
      <c r="A2559" s="386">
        <v>1</v>
      </c>
      <c r="B2559" s="282" t="s">
        <v>900</v>
      </c>
      <c r="C2559" s="98" t="s">
        <v>3</v>
      </c>
      <c r="D2559" s="13">
        <v>7702</v>
      </c>
      <c r="E2559" s="13">
        <f>SUM(E2560:E2562)</f>
        <v>1634.3000000000002</v>
      </c>
      <c r="F2559" s="342">
        <f t="shared" si="142"/>
        <v>21.219163853544536</v>
      </c>
      <c r="G2559" s="27">
        <f>SUM(G2560:G2562)</f>
        <v>1634.3000000000002</v>
      </c>
      <c r="H2559" s="43"/>
    </row>
    <row r="2560" spans="1:8" ht="105" x14ac:dyDescent="0.2">
      <c r="A2560" s="315" t="s">
        <v>70</v>
      </c>
      <c r="B2560" s="291" t="s">
        <v>901</v>
      </c>
      <c r="C2560" s="98" t="s">
        <v>3</v>
      </c>
      <c r="D2560" s="13">
        <v>30</v>
      </c>
      <c r="E2560" s="13">
        <v>0</v>
      </c>
      <c r="F2560" s="342">
        <v>0</v>
      </c>
      <c r="G2560" s="227">
        <v>0</v>
      </c>
      <c r="H2560" s="452" t="s">
        <v>902</v>
      </c>
    </row>
    <row r="2561" spans="1:8" ht="150" x14ac:dyDescent="0.2">
      <c r="A2561" s="315" t="s">
        <v>550</v>
      </c>
      <c r="B2561" s="291" t="s">
        <v>903</v>
      </c>
      <c r="C2561" s="98" t="s">
        <v>3</v>
      </c>
      <c r="D2561" s="13">
        <v>851</v>
      </c>
      <c r="E2561" s="13">
        <v>60.9</v>
      </c>
      <c r="F2561" s="342">
        <f t="shared" si="142"/>
        <v>7.156286721504113</v>
      </c>
      <c r="G2561" s="227">
        <v>60.9</v>
      </c>
      <c r="H2561" s="249" t="s">
        <v>904</v>
      </c>
    </row>
    <row r="2562" spans="1:8" ht="240" x14ac:dyDescent="0.2">
      <c r="A2562" s="502" t="s">
        <v>553</v>
      </c>
      <c r="B2562" s="291" t="s">
        <v>905</v>
      </c>
      <c r="C2562" s="98" t="s">
        <v>3</v>
      </c>
      <c r="D2562" s="13">
        <v>6821</v>
      </c>
      <c r="E2562" s="13">
        <v>1573.4</v>
      </c>
      <c r="F2562" s="342">
        <f t="shared" si="142"/>
        <v>23.066998973757514</v>
      </c>
      <c r="G2562" s="227">
        <v>1573.4</v>
      </c>
      <c r="H2562" s="249" t="s">
        <v>906</v>
      </c>
    </row>
    <row r="2563" spans="1:8" ht="26.25" customHeight="1" x14ac:dyDescent="0.2">
      <c r="A2563" s="533" t="s">
        <v>907</v>
      </c>
      <c r="B2563" s="534"/>
      <c r="C2563" s="534"/>
      <c r="D2563" s="534"/>
      <c r="E2563" s="534"/>
      <c r="F2563" s="534"/>
      <c r="G2563" s="534"/>
      <c r="H2563" s="535"/>
    </row>
    <row r="2564" spans="1:8" x14ac:dyDescent="0.25">
      <c r="A2564" s="638"/>
      <c r="B2564" s="539" t="s">
        <v>56</v>
      </c>
      <c r="C2564" s="97" t="s">
        <v>1</v>
      </c>
      <c r="D2564" s="27">
        <f t="shared" ref="D2564:F2566" si="143">D2565</f>
        <v>34109</v>
      </c>
      <c r="E2564" s="27">
        <f t="shared" si="143"/>
        <v>7268.4000000000005</v>
      </c>
      <c r="F2564" s="348">
        <f t="shared" si="143"/>
        <v>21.309331847899383</v>
      </c>
      <c r="G2564" s="202">
        <f>G2565</f>
        <v>6305.0000000000009</v>
      </c>
      <c r="H2564" s="43"/>
    </row>
    <row r="2565" spans="1:8" ht="71.25" x14ac:dyDescent="0.25">
      <c r="A2565" s="639"/>
      <c r="B2565" s="648"/>
      <c r="C2565" s="97" t="s">
        <v>3</v>
      </c>
      <c r="D2565" s="27">
        <f t="shared" si="143"/>
        <v>34109</v>
      </c>
      <c r="E2565" s="27">
        <f t="shared" si="143"/>
        <v>7268.4000000000005</v>
      </c>
      <c r="F2565" s="348">
        <f t="shared" si="143"/>
        <v>21.309331847899383</v>
      </c>
      <c r="G2565" s="202">
        <f>G2566</f>
        <v>6305.0000000000009</v>
      </c>
      <c r="H2565" s="43"/>
    </row>
    <row r="2566" spans="1:8" ht="85.5" x14ac:dyDescent="0.25">
      <c r="A2566" s="386">
        <v>1</v>
      </c>
      <c r="B2566" s="282" t="s">
        <v>908</v>
      </c>
      <c r="C2566" s="98" t="s">
        <v>3</v>
      </c>
      <c r="D2566" s="13">
        <f t="shared" si="143"/>
        <v>34109</v>
      </c>
      <c r="E2566" s="13">
        <f t="shared" si="143"/>
        <v>7268.4000000000005</v>
      </c>
      <c r="F2566" s="342">
        <f t="shared" si="143"/>
        <v>21.309331847899383</v>
      </c>
      <c r="G2566" s="227">
        <f>G2567</f>
        <v>6305.0000000000009</v>
      </c>
      <c r="H2566" s="43"/>
    </row>
    <row r="2567" spans="1:8" ht="75" x14ac:dyDescent="0.25">
      <c r="A2567" s="315" t="s">
        <v>547</v>
      </c>
      <c r="B2567" s="291" t="s">
        <v>909</v>
      </c>
      <c r="C2567" s="98" t="s">
        <v>3</v>
      </c>
      <c r="D2567" s="13">
        <f>D2568+D2569+D2570</f>
        <v>34109</v>
      </c>
      <c r="E2567" s="13">
        <f>E2568+E2569+E2570</f>
        <v>7268.4000000000005</v>
      </c>
      <c r="F2567" s="342">
        <f>E2567*100/D2567</f>
        <v>21.309331847899383</v>
      </c>
      <c r="G2567" s="227">
        <f>G2568+G2569+G2570</f>
        <v>6305.0000000000009</v>
      </c>
      <c r="H2567" s="43"/>
    </row>
    <row r="2568" spans="1:8" ht="135" x14ac:dyDescent="0.2">
      <c r="A2568" s="315" t="s">
        <v>70</v>
      </c>
      <c r="B2568" s="291" t="s">
        <v>910</v>
      </c>
      <c r="C2568" s="98" t="s">
        <v>3</v>
      </c>
      <c r="D2568" s="13">
        <v>4300.2</v>
      </c>
      <c r="E2568" s="13">
        <v>389.8</v>
      </c>
      <c r="F2568" s="342">
        <f>E2568*100/D2568</f>
        <v>9.0646946653644012</v>
      </c>
      <c r="G2568" s="227">
        <v>180.1</v>
      </c>
      <c r="H2568" s="249" t="s">
        <v>904</v>
      </c>
    </row>
    <row r="2569" spans="1:8" ht="165" x14ac:dyDescent="0.2">
      <c r="A2569" s="315" t="s">
        <v>550</v>
      </c>
      <c r="B2569" s="284" t="s">
        <v>911</v>
      </c>
      <c r="C2569" s="98" t="s">
        <v>3</v>
      </c>
      <c r="D2569" s="13">
        <v>26707.599999999999</v>
      </c>
      <c r="E2569" s="13">
        <v>5384.1</v>
      </c>
      <c r="F2569" s="342">
        <f>E2569*100/D2569</f>
        <v>20.159430274528599</v>
      </c>
      <c r="G2569" s="227">
        <v>5384.1</v>
      </c>
      <c r="H2569" s="249" t="s">
        <v>912</v>
      </c>
    </row>
    <row r="2570" spans="1:8" ht="90" x14ac:dyDescent="0.2">
      <c r="A2570" s="315" t="s">
        <v>553</v>
      </c>
      <c r="B2570" s="291" t="s">
        <v>913</v>
      </c>
      <c r="C2570" s="98" t="s">
        <v>3</v>
      </c>
      <c r="D2570" s="13">
        <v>3101.2</v>
      </c>
      <c r="E2570" s="13">
        <v>1494.5</v>
      </c>
      <c r="F2570" s="342">
        <f>E2570*100/D2570</f>
        <v>48.19102282987231</v>
      </c>
      <c r="G2570" s="227">
        <v>740.8</v>
      </c>
      <c r="H2570" s="249" t="s">
        <v>914</v>
      </c>
    </row>
    <row r="2571" spans="1:8" ht="15" customHeight="1" x14ac:dyDescent="0.2">
      <c r="A2571" s="533" t="s">
        <v>915</v>
      </c>
      <c r="B2571" s="534"/>
      <c r="C2571" s="534"/>
      <c r="D2571" s="534"/>
      <c r="E2571" s="534"/>
      <c r="F2571" s="534"/>
      <c r="G2571" s="534"/>
      <c r="H2571" s="535"/>
    </row>
    <row r="2572" spans="1:8" x14ac:dyDescent="0.25">
      <c r="A2572" s="647"/>
      <c r="B2572" s="539" t="s">
        <v>56</v>
      </c>
      <c r="C2572" s="97" t="s">
        <v>1</v>
      </c>
      <c r="D2572" s="27">
        <f>D2573</f>
        <v>125191.59999999999</v>
      </c>
      <c r="E2572" s="27">
        <f>E2573</f>
        <v>76089.3</v>
      </c>
      <c r="F2572" s="348">
        <f>F2573</f>
        <v>60.778279053866235</v>
      </c>
      <c r="G2572" s="202">
        <f>G2573</f>
        <v>75986.5</v>
      </c>
      <c r="H2572" s="43"/>
    </row>
    <row r="2573" spans="1:8" ht="71.25" x14ac:dyDescent="0.25">
      <c r="A2573" s="647"/>
      <c r="B2573" s="648"/>
      <c r="C2573" s="97" t="s">
        <v>3</v>
      </c>
      <c r="D2573" s="27">
        <f>D2574+D2577+D2580+D2591+D2594+D2598</f>
        <v>125191.59999999999</v>
      </c>
      <c r="E2573" s="202">
        <f>E2574+E2577+E2580+E2594+E2598</f>
        <v>76089.3</v>
      </c>
      <c r="F2573" s="348">
        <f>E2573*100/D2573</f>
        <v>60.778279053866235</v>
      </c>
      <c r="G2573" s="202">
        <f>G2574+G2577+G2580+G2594+G2598</f>
        <v>75986.5</v>
      </c>
      <c r="H2573" s="43"/>
    </row>
    <row r="2574" spans="1:8" ht="156.75" x14ac:dyDescent="0.25">
      <c r="A2574" s="386">
        <v>1</v>
      </c>
      <c r="B2574" s="282" t="s">
        <v>916</v>
      </c>
      <c r="C2574" s="97" t="s">
        <v>3</v>
      </c>
      <c r="D2574" s="13">
        <f>D2575</f>
        <v>550</v>
      </c>
      <c r="E2574" s="13">
        <f>E2575</f>
        <v>26.8</v>
      </c>
      <c r="F2574" s="342">
        <f>F2575</f>
        <v>4.872727272727273</v>
      </c>
      <c r="G2574" s="227" t="s">
        <v>881</v>
      </c>
      <c r="H2574" s="43"/>
    </row>
    <row r="2575" spans="1:8" ht="45" x14ac:dyDescent="0.25">
      <c r="A2575" s="315" t="s">
        <v>547</v>
      </c>
      <c r="B2575" s="291" t="s">
        <v>917</v>
      </c>
      <c r="C2575" s="98" t="s">
        <v>3</v>
      </c>
      <c r="D2575" s="13">
        <f>D2576</f>
        <v>550</v>
      </c>
      <c r="E2575" s="13">
        <f>E2576</f>
        <v>26.8</v>
      </c>
      <c r="F2575" s="342">
        <f>E2575*100/D2575</f>
        <v>4.872727272727273</v>
      </c>
      <c r="G2575" s="227" t="s">
        <v>881</v>
      </c>
      <c r="H2575" s="43"/>
    </row>
    <row r="2576" spans="1:8" ht="240" x14ac:dyDescent="0.2">
      <c r="A2576" s="315" t="s">
        <v>70</v>
      </c>
      <c r="B2576" s="284" t="s">
        <v>918</v>
      </c>
      <c r="C2576" s="98" t="s">
        <v>3</v>
      </c>
      <c r="D2576" s="13">
        <v>550</v>
      </c>
      <c r="E2576" s="13">
        <v>26.8</v>
      </c>
      <c r="F2576" s="342">
        <f>E2576*100/D2576</f>
        <v>4.872727272727273</v>
      </c>
      <c r="G2576" s="227" t="s">
        <v>881</v>
      </c>
      <c r="H2576" s="249" t="s">
        <v>919</v>
      </c>
    </row>
    <row r="2577" spans="1:8" ht="185.25" x14ac:dyDescent="0.25">
      <c r="A2577" s="315">
        <v>2</v>
      </c>
      <c r="B2577" s="282" t="s">
        <v>920</v>
      </c>
      <c r="C2577" s="98" t="s">
        <v>3</v>
      </c>
      <c r="D2577" s="13">
        <f>D2578</f>
        <v>73400</v>
      </c>
      <c r="E2577" s="13">
        <f>E2578</f>
        <v>73400</v>
      </c>
      <c r="F2577" s="342">
        <f>F2578</f>
        <v>100</v>
      </c>
      <c r="G2577" s="227">
        <f>G2578</f>
        <v>73400</v>
      </c>
      <c r="H2577" s="43"/>
    </row>
    <row r="2578" spans="1:8" ht="75" x14ac:dyDescent="0.25">
      <c r="A2578" s="315" t="s">
        <v>558</v>
      </c>
      <c r="B2578" s="291" t="s">
        <v>921</v>
      </c>
      <c r="C2578" s="98" t="s">
        <v>3</v>
      </c>
      <c r="D2578" s="13">
        <f>D2579</f>
        <v>73400</v>
      </c>
      <c r="E2578" s="13">
        <f>E2579</f>
        <v>73400</v>
      </c>
      <c r="F2578" s="342">
        <f t="shared" ref="F2578:F2585" si="144">E2578*100/D2578</f>
        <v>100</v>
      </c>
      <c r="G2578" s="227">
        <f>G2579</f>
        <v>73400</v>
      </c>
      <c r="H2578" s="43"/>
    </row>
    <row r="2579" spans="1:8" ht="150" x14ac:dyDescent="0.2">
      <c r="A2579" s="315" t="s">
        <v>560</v>
      </c>
      <c r="B2579" s="291" t="s">
        <v>922</v>
      </c>
      <c r="C2579" s="98" t="s">
        <v>3</v>
      </c>
      <c r="D2579" s="13">
        <v>73400</v>
      </c>
      <c r="E2579" s="13">
        <v>73400</v>
      </c>
      <c r="F2579" s="342">
        <f t="shared" si="144"/>
        <v>100</v>
      </c>
      <c r="G2579" s="227">
        <v>73400</v>
      </c>
      <c r="H2579" s="249" t="s">
        <v>923</v>
      </c>
    </row>
    <row r="2580" spans="1:8" ht="90" customHeight="1" x14ac:dyDescent="0.25">
      <c r="A2580" s="315">
        <v>3</v>
      </c>
      <c r="B2580" s="282" t="s">
        <v>924</v>
      </c>
      <c r="C2580" s="98" t="s">
        <v>3</v>
      </c>
      <c r="D2580" s="13">
        <f>D2581</f>
        <v>29199.4</v>
      </c>
      <c r="E2580" s="13">
        <f>E2581</f>
        <v>86.399999999999991</v>
      </c>
      <c r="F2580" s="342">
        <f t="shared" si="144"/>
        <v>0.29589649102378812</v>
      </c>
      <c r="G2580" s="227">
        <f>G2581</f>
        <v>10.4</v>
      </c>
      <c r="H2580" s="43"/>
    </row>
    <row r="2581" spans="1:8" ht="85.5" customHeight="1" x14ac:dyDescent="0.25">
      <c r="A2581" s="315" t="s">
        <v>681</v>
      </c>
      <c r="B2581" s="291" t="s">
        <v>921</v>
      </c>
      <c r="C2581" s="98" t="s">
        <v>3</v>
      </c>
      <c r="D2581" s="13">
        <f>D2582+D2583+D2584+D2585+D2586+D2587+D2588+D2589+D2590</f>
        <v>29199.4</v>
      </c>
      <c r="E2581" s="13">
        <f>E2582+E2583+E2584+E2585+E2586+E2587+E2588+E2589+E2590</f>
        <v>86.399999999999991</v>
      </c>
      <c r="F2581" s="342">
        <f t="shared" si="144"/>
        <v>0.29589649102378812</v>
      </c>
      <c r="G2581" s="227">
        <f>G2582+G2583+G2584+G2585+G2586+G2587+G2588+G2589+G2590</f>
        <v>10.4</v>
      </c>
      <c r="H2581" s="43"/>
    </row>
    <row r="2582" spans="1:8" ht="165" x14ac:dyDescent="0.2">
      <c r="A2582" s="315" t="s">
        <v>683</v>
      </c>
      <c r="B2582" s="291" t="s">
        <v>925</v>
      </c>
      <c r="C2582" s="98" t="s">
        <v>3</v>
      </c>
      <c r="D2582" s="13">
        <v>2827.1</v>
      </c>
      <c r="E2582" s="13">
        <v>0</v>
      </c>
      <c r="F2582" s="342">
        <f t="shared" si="144"/>
        <v>0</v>
      </c>
      <c r="G2582" s="227">
        <v>0</v>
      </c>
      <c r="H2582" s="249" t="s">
        <v>904</v>
      </c>
    </row>
    <row r="2583" spans="1:8" ht="150" x14ac:dyDescent="0.2">
      <c r="A2583" s="315" t="s">
        <v>926</v>
      </c>
      <c r="B2583" s="291" t="s">
        <v>927</v>
      </c>
      <c r="C2583" s="98" t="s">
        <v>3</v>
      </c>
      <c r="D2583" s="13">
        <v>16143.2</v>
      </c>
      <c r="E2583" s="13">
        <v>0</v>
      </c>
      <c r="F2583" s="342">
        <f t="shared" si="144"/>
        <v>0</v>
      </c>
      <c r="G2583" s="227">
        <v>0</v>
      </c>
      <c r="H2583" s="249" t="s">
        <v>904</v>
      </c>
    </row>
    <row r="2584" spans="1:8" ht="120" x14ac:dyDescent="0.2">
      <c r="A2584" s="315" t="s">
        <v>928</v>
      </c>
      <c r="B2584" s="291" t="s">
        <v>929</v>
      </c>
      <c r="C2584" s="98" t="s">
        <v>3</v>
      </c>
      <c r="D2584" s="13">
        <v>79.099999999999994</v>
      </c>
      <c r="E2584" s="13">
        <v>15.6</v>
      </c>
      <c r="F2584" s="342">
        <f t="shared" si="144"/>
        <v>19.721871049304678</v>
      </c>
      <c r="G2584" s="227">
        <v>10.4</v>
      </c>
      <c r="H2584" s="249" t="s">
        <v>930</v>
      </c>
    </row>
    <row r="2585" spans="1:8" ht="150" x14ac:dyDescent="0.2">
      <c r="A2585" s="315" t="s">
        <v>931</v>
      </c>
      <c r="B2585" s="291" t="s">
        <v>932</v>
      </c>
      <c r="C2585" s="98" t="s">
        <v>3</v>
      </c>
      <c r="D2585" s="13">
        <v>450</v>
      </c>
      <c r="E2585" s="13">
        <v>70.8</v>
      </c>
      <c r="F2585" s="342">
        <f t="shared" si="144"/>
        <v>15.733333333333333</v>
      </c>
      <c r="G2585" s="227">
        <v>0</v>
      </c>
      <c r="H2585" s="249" t="s">
        <v>933</v>
      </c>
    </row>
    <row r="2586" spans="1:8" ht="90" x14ac:dyDescent="0.25">
      <c r="A2586" s="315" t="s">
        <v>934</v>
      </c>
      <c r="B2586" s="291" t="s">
        <v>935</v>
      </c>
      <c r="C2586" s="98" t="s">
        <v>3</v>
      </c>
      <c r="D2586" s="13">
        <v>0</v>
      </c>
      <c r="E2586" s="13" t="s">
        <v>881</v>
      </c>
      <c r="F2586" s="342">
        <v>0</v>
      </c>
      <c r="G2586" s="227" t="s">
        <v>881</v>
      </c>
      <c r="H2586" s="43"/>
    </row>
    <row r="2587" spans="1:8" ht="45" x14ac:dyDescent="0.25">
      <c r="A2587" s="315" t="s">
        <v>936</v>
      </c>
      <c r="B2587" s="291" t="s">
        <v>937</v>
      </c>
      <c r="C2587" s="98" t="s">
        <v>3</v>
      </c>
      <c r="D2587" s="13">
        <v>100</v>
      </c>
      <c r="E2587" s="13">
        <v>0</v>
      </c>
      <c r="F2587" s="342">
        <f>E2587*100/D2587</f>
        <v>0</v>
      </c>
      <c r="G2587" s="227">
        <v>0</v>
      </c>
      <c r="H2587" s="43"/>
    </row>
    <row r="2588" spans="1:8" ht="105" x14ac:dyDescent="0.2">
      <c r="A2588" s="315" t="s">
        <v>938</v>
      </c>
      <c r="B2588" s="139" t="s">
        <v>939</v>
      </c>
      <c r="C2588" s="98" t="s">
        <v>3</v>
      </c>
      <c r="D2588" s="13">
        <v>1600</v>
      </c>
      <c r="E2588" s="13" t="s">
        <v>765</v>
      </c>
      <c r="F2588" s="342">
        <f>E2588*100/D2588</f>
        <v>0</v>
      </c>
      <c r="G2588" s="227" t="s">
        <v>765</v>
      </c>
      <c r="H2588" s="249" t="s">
        <v>940</v>
      </c>
    </row>
    <row r="2589" spans="1:8" ht="60" x14ac:dyDescent="0.2">
      <c r="A2589" s="315" t="s">
        <v>941</v>
      </c>
      <c r="B2589" s="139" t="s">
        <v>942</v>
      </c>
      <c r="C2589" s="98" t="s">
        <v>3</v>
      </c>
      <c r="D2589" s="13">
        <v>6711.1</v>
      </c>
      <c r="E2589" s="13" t="s">
        <v>766</v>
      </c>
      <c r="F2589" s="342">
        <f>E2589*100/D2589</f>
        <v>0</v>
      </c>
      <c r="G2589" s="227" t="s">
        <v>881</v>
      </c>
      <c r="H2589" s="249" t="s">
        <v>943</v>
      </c>
    </row>
    <row r="2590" spans="1:8" ht="120" x14ac:dyDescent="0.2">
      <c r="A2590" s="315" t="s">
        <v>944</v>
      </c>
      <c r="B2590" s="139" t="s">
        <v>945</v>
      </c>
      <c r="C2590" s="98" t="s">
        <v>3</v>
      </c>
      <c r="D2590" s="13">
        <v>1288.9000000000001</v>
      </c>
      <c r="E2590" s="13" t="s">
        <v>766</v>
      </c>
      <c r="F2590" s="342">
        <f>E2590*100/D2590</f>
        <v>0</v>
      </c>
      <c r="G2590" s="227" t="s">
        <v>766</v>
      </c>
      <c r="H2590" s="249" t="s">
        <v>943</v>
      </c>
    </row>
    <row r="2591" spans="1:8" ht="185.25" x14ac:dyDescent="0.25">
      <c r="A2591" s="315">
        <v>4</v>
      </c>
      <c r="B2591" s="282" t="s">
        <v>946</v>
      </c>
      <c r="C2591" s="98" t="s">
        <v>3</v>
      </c>
      <c r="D2591" s="13" t="s">
        <v>765</v>
      </c>
      <c r="E2591" s="13" t="s">
        <v>765</v>
      </c>
      <c r="F2591" s="342">
        <v>0</v>
      </c>
      <c r="G2591" s="227" t="s">
        <v>765</v>
      </c>
      <c r="H2591" s="43"/>
    </row>
    <row r="2592" spans="1:8" ht="75" x14ac:dyDescent="0.25">
      <c r="A2592" s="315" t="s">
        <v>789</v>
      </c>
      <c r="B2592" s="291" t="s">
        <v>947</v>
      </c>
      <c r="C2592" s="98" t="s">
        <v>3</v>
      </c>
      <c r="D2592" s="13" t="s">
        <v>881</v>
      </c>
      <c r="E2592" s="13" t="s">
        <v>765</v>
      </c>
      <c r="F2592" s="342">
        <v>0</v>
      </c>
      <c r="G2592" s="227" t="s">
        <v>765</v>
      </c>
      <c r="H2592" s="43"/>
    </row>
    <row r="2593" spans="1:8" ht="135" x14ac:dyDescent="0.25">
      <c r="A2593" s="315" t="s">
        <v>791</v>
      </c>
      <c r="B2593" s="291" t="s">
        <v>948</v>
      </c>
      <c r="C2593" s="98" t="s">
        <v>3</v>
      </c>
      <c r="D2593" s="13" t="s">
        <v>765</v>
      </c>
      <c r="E2593" s="13" t="s">
        <v>765</v>
      </c>
      <c r="F2593" s="342">
        <v>0</v>
      </c>
      <c r="G2593" s="227" t="s">
        <v>765</v>
      </c>
      <c r="H2593" s="43"/>
    </row>
    <row r="2594" spans="1:8" ht="185.25" x14ac:dyDescent="0.25">
      <c r="A2594" s="315">
        <v>5</v>
      </c>
      <c r="B2594" s="282" t="s">
        <v>949</v>
      </c>
      <c r="C2594" s="98" t="s">
        <v>3</v>
      </c>
      <c r="D2594" s="13">
        <f>D2595</f>
        <v>8542.2000000000007</v>
      </c>
      <c r="E2594" s="13">
        <f>E2595</f>
        <v>100</v>
      </c>
      <c r="F2594" s="342">
        <f>F2595</f>
        <v>1.1706586125354124</v>
      </c>
      <c r="G2594" s="227">
        <f>G2595</f>
        <v>100</v>
      </c>
      <c r="H2594" s="43"/>
    </row>
    <row r="2595" spans="1:8" ht="75" x14ac:dyDescent="0.25">
      <c r="A2595" s="315" t="s">
        <v>799</v>
      </c>
      <c r="B2595" s="291" t="s">
        <v>947</v>
      </c>
      <c r="C2595" s="98" t="s">
        <v>3</v>
      </c>
      <c r="D2595" s="13">
        <f>D2596+D2597</f>
        <v>8542.2000000000007</v>
      </c>
      <c r="E2595" s="13">
        <f>E2596+E2597</f>
        <v>100</v>
      </c>
      <c r="F2595" s="342">
        <f>E2595*100/D2595</f>
        <v>1.1706586125354124</v>
      </c>
      <c r="G2595" s="227">
        <f>G2596+G2597</f>
        <v>100</v>
      </c>
      <c r="H2595" s="43"/>
    </row>
    <row r="2596" spans="1:8" ht="150" x14ac:dyDescent="0.2">
      <c r="A2596" s="315" t="s">
        <v>801</v>
      </c>
      <c r="B2596" s="291" t="s">
        <v>950</v>
      </c>
      <c r="C2596" s="98" t="s">
        <v>3</v>
      </c>
      <c r="D2596" s="13">
        <v>5542.2</v>
      </c>
      <c r="E2596" s="13">
        <v>0</v>
      </c>
      <c r="F2596" s="342">
        <f>E2596*100/D2596</f>
        <v>0</v>
      </c>
      <c r="G2596" s="227">
        <v>0</v>
      </c>
      <c r="H2596" s="249" t="s">
        <v>930</v>
      </c>
    </row>
    <row r="2597" spans="1:8" ht="210" x14ac:dyDescent="0.2">
      <c r="A2597" s="315" t="s">
        <v>803</v>
      </c>
      <c r="B2597" s="291" t="s">
        <v>951</v>
      </c>
      <c r="C2597" s="98" t="s">
        <v>3</v>
      </c>
      <c r="D2597" s="13">
        <v>3000</v>
      </c>
      <c r="E2597" s="13">
        <v>100</v>
      </c>
      <c r="F2597" s="342">
        <f>E2597*100/D2597</f>
        <v>3.3333333333333335</v>
      </c>
      <c r="G2597" s="227">
        <v>100</v>
      </c>
      <c r="H2597" s="249" t="s">
        <v>930</v>
      </c>
    </row>
    <row r="2598" spans="1:8" ht="128.25" x14ac:dyDescent="0.25">
      <c r="A2598" s="315">
        <v>6</v>
      </c>
      <c r="B2598" s="282" t="s">
        <v>952</v>
      </c>
      <c r="C2598" s="98" t="s">
        <v>3</v>
      </c>
      <c r="D2598" s="13">
        <f>D2599</f>
        <v>13500</v>
      </c>
      <c r="E2598" s="13">
        <f>E2599</f>
        <v>2476.1000000000004</v>
      </c>
      <c r="F2598" s="342">
        <f>F2599</f>
        <v>18.341481481481484</v>
      </c>
      <c r="G2598" s="227">
        <f>SUM(G2599)</f>
        <v>2476.1000000000004</v>
      </c>
      <c r="H2598" s="43"/>
    </row>
    <row r="2599" spans="1:8" ht="75" x14ac:dyDescent="0.25">
      <c r="A2599" s="315" t="s">
        <v>807</v>
      </c>
      <c r="B2599" s="291" t="s">
        <v>953</v>
      </c>
      <c r="C2599" s="98" t="s">
        <v>3</v>
      </c>
      <c r="D2599" s="13">
        <f>D2600+D2601</f>
        <v>13500</v>
      </c>
      <c r="E2599" s="13">
        <f>E2600+E2601</f>
        <v>2476.1000000000004</v>
      </c>
      <c r="F2599" s="342">
        <f>E2599*100/D2599</f>
        <v>18.341481481481484</v>
      </c>
      <c r="G2599" s="227">
        <f>SUM(G2600:G2601)</f>
        <v>2476.1000000000004</v>
      </c>
      <c r="H2599" s="43"/>
    </row>
    <row r="2600" spans="1:8" ht="225" x14ac:dyDescent="0.2">
      <c r="A2600" s="315" t="s">
        <v>809</v>
      </c>
      <c r="B2600" s="291" t="s">
        <v>954</v>
      </c>
      <c r="C2600" s="98" t="s">
        <v>3</v>
      </c>
      <c r="D2600" s="13">
        <v>12922.9</v>
      </c>
      <c r="E2600" s="13">
        <v>2467.3000000000002</v>
      </c>
      <c r="F2600" s="342">
        <f>E2600*100/D2600</f>
        <v>19.092463765872989</v>
      </c>
      <c r="G2600" s="227">
        <v>2467.3000000000002</v>
      </c>
      <c r="H2600" s="249" t="s">
        <v>906</v>
      </c>
    </row>
    <row r="2601" spans="1:8" ht="225" x14ac:dyDescent="0.2">
      <c r="A2601" s="315" t="s">
        <v>811</v>
      </c>
      <c r="B2601" s="291" t="s">
        <v>955</v>
      </c>
      <c r="C2601" s="98" t="s">
        <v>3</v>
      </c>
      <c r="D2601" s="13">
        <v>577.1</v>
      </c>
      <c r="E2601" s="13">
        <v>8.8000000000000007</v>
      </c>
      <c r="F2601" s="342">
        <f>E2601*100/D2601</f>
        <v>1.5248657078495929</v>
      </c>
      <c r="G2601" s="227">
        <v>8.8000000000000007</v>
      </c>
      <c r="H2601" s="249" t="s">
        <v>904</v>
      </c>
    </row>
    <row r="2602" spans="1:8" ht="225" x14ac:dyDescent="0.2">
      <c r="A2602" s="315" t="s">
        <v>809</v>
      </c>
      <c r="B2602" s="291" t="s">
        <v>956</v>
      </c>
      <c r="C2602" s="98" t="s">
        <v>3</v>
      </c>
      <c r="D2602" s="13">
        <v>10436.6</v>
      </c>
      <c r="E2602" s="13">
        <v>8399</v>
      </c>
      <c r="F2602" s="342">
        <f>E2602*100/D2602</f>
        <v>80.476400360270588</v>
      </c>
      <c r="G2602" s="227">
        <v>8399</v>
      </c>
      <c r="H2602" s="249" t="s">
        <v>906</v>
      </c>
    </row>
    <row r="2603" spans="1:8" ht="225" x14ac:dyDescent="0.2">
      <c r="A2603" s="315" t="s">
        <v>811</v>
      </c>
      <c r="B2603" s="291" t="s">
        <v>957</v>
      </c>
      <c r="C2603" s="98" t="s">
        <v>3</v>
      </c>
      <c r="D2603" s="13">
        <v>853</v>
      </c>
      <c r="E2603" s="13">
        <v>853</v>
      </c>
      <c r="F2603" s="342">
        <f>E2603*100/D2603</f>
        <v>100</v>
      </c>
      <c r="G2603" s="227">
        <v>853</v>
      </c>
      <c r="H2603" s="249" t="s">
        <v>1183</v>
      </c>
    </row>
    <row r="2604" spans="1:8" ht="15" customHeight="1" x14ac:dyDescent="0.2">
      <c r="A2604" s="533" t="s">
        <v>958</v>
      </c>
      <c r="B2604" s="534"/>
      <c r="C2604" s="534"/>
      <c r="D2604" s="534"/>
      <c r="E2604" s="534"/>
      <c r="F2604" s="534"/>
      <c r="G2604" s="534"/>
      <c r="H2604" s="535"/>
    </row>
    <row r="2605" spans="1:8" x14ac:dyDescent="0.25">
      <c r="A2605" s="649"/>
      <c r="B2605" s="539" t="s">
        <v>56</v>
      </c>
      <c r="C2605" s="97" t="s">
        <v>1</v>
      </c>
      <c r="D2605" s="27">
        <f>SUM(D2606)</f>
        <v>22553.1</v>
      </c>
      <c r="E2605" s="27">
        <f>SUM(E2606)</f>
        <v>4971.7</v>
      </c>
      <c r="F2605" s="348">
        <v>22</v>
      </c>
      <c r="G2605" s="202">
        <f>SUM(G2606)</f>
        <v>4971.7</v>
      </c>
      <c r="H2605" s="43"/>
    </row>
    <row r="2606" spans="1:8" ht="71.25" x14ac:dyDescent="0.25">
      <c r="A2606" s="650"/>
      <c r="B2606" s="640"/>
      <c r="C2606" s="97" t="s">
        <v>3</v>
      </c>
      <c r="D2606" s="27">
        <f>D2608</f>
        <v>22553.1</v>
      </c>
      <c r="E2606" s="27">
        <f>SUM(E2607)</f>
        <v>4971.7</v>
      </c>
      <c r="F2606" s="348">
        <f>E2606/D2606*100</f>
        <v>22.044419614155039</v>
      </c>
      <c r="G2606" s="202">
        <f>SUM(G2607)</f>
        <v>4971.7</v>
      </c>
      <c r="H2606" s="43"/>
    </row>
    <row r="2607" spans="1:8" x14ac:dyDescent="0.25">
      <c r="A2607" s="645">
        <v>1</v>
      </c>
      <c r="B2607" s="636" t="s">
        <v>959</v>
      </c>
      <c r="C2607" s="98" t="s">
        <v>1</v>
      </c>
      <c r="D2607" s="13">
        <f>D2608</f>
        <v>22553.1</v>
      </c>
      <c r="E2607" s="13">
        <f>E2608</f>
        <v>4971.7</v>
      </c>
      <c r="F2607" s="342">
        <f>E2607/D2607*100</f>
        <v>22.044419614155039</v>
      </c>
      <c r="G2607" s="227">
        <v>4971.7</v>
      </c>
      <c r="H2607" s="43"/>
    </row>
    <row r="2608" spans="1:8" ht="45" x14ac:dyDescent="0.25">
      <c r="A2608" s="646"/>
      <c r="B2608" s="637"/>
      <c r="C2608" s="100" t="s">
        <v>3</v>
      </c>
      <c r="D2608" s="13">
        <f>SUM(D2609:D2611)</f>
        <v>22553.1</v>
      </c>
      <c r="E2608" s="13">
        <f>SUM(E2609:E2611)</f>
        <v>4971.7</v>
      </c>
      <c r="F2608" s="342">
        <v>22.04</v>
      </c>
      <c r="G2608" s="227">
        <v>4971.7</v>
      </c>
      <c r="H2608" s="43"/>
    </row>
    <row r="2609" spans="1:8" ht="90" x14ac:dyDescent="0.2">
      <c r="A2609" s="320" t="s">
        <v>547</v>
      </c>
      <c r="B2609" s="291" t="s">
        <v>960</v>
      </c>
      <c r="C2609" s="100" t="s">
        <v>3</v>
      </c>
      <c r="D2609" s="13">
        <v>4445.1000000000004</v>
      </c>
      <c r="E2609" s="13">
        <v>920.25</v>
      </c>
      <c r="F2609" s="342">
        <f>E2609/D2609*100</f>
        <v>20.702571370722815</v>
      </c>
      <c r="G2609" s="227">
        <v>920.25</v>
      </c>
      <c r="H2609" s="249" t="s">
        <v>961</v>
      </c>
    </row>
    <row r="2610" spans="1:8" ht="171" customHeight="1" x14ac:dyDescent="0.2">
      <c r="A2610" s="320" t="s">
        <v>70</v>
      </c>
      <c r="B2610" s="101" t="s">
        <v>962</v>
      </c>
      <c r="C2610" s="100" t="s">
        <v>3</v>
      </c>
      <c r="D2610" s="13">
        <v>17948</v>
      </c>
      <c r="E2610" s="13">
        <v>4043.45</v>
      </c>
      <c r="F2610" s="342">
        <f>E2610/D2610*100</f>
        <v>22.528694004903052</v>
      </c>
      <c r="G2610" s="227">
        <v>4043.45</v>
      </c>
      <c r="H2610" s="249" t="s">
        <v>963</v>
      </c>
    </row>
    <row r="2611" spans="1:8" ht="115.5" customHeight="1" x14ac:dyDescent="0.2">
      <c r="A2611" s="320" t="s">
        <v>550</v>
      </c>
      <c r="B2611" s="101" t="s">
        <v>964</v>
      </c>
      <c r="C2611" s="100" t="s">
        <v>3</v>
      </c>
      <c r="D2611" s="13">
        <v>160</v>
      </c>
      <c r="E2611" s="13">
        <v>8</v>
      </c>
      <c r="F2611" s="342">
        <v>0.05</v>
      </c>
      <c r="G2611" s="227">
        <v>8</v>
      </c>
      <c r="H2611" s="453" t="s">
        <v>965</v>
      </c>
    </row>
    <row r="2612" spans="1:8" ht="35.25" customHeight="1" x14ac:dyDescent="0.2">
      <c r="A2612" s="533" t="s">
        <v>966</v>
      </c>
      <c r="B2612" s="534"/>
      <c r="C2612" s="534"/>
      <c r="D2612" s="534"/>
      <c r="E2612" s="534"/>
      <c r="F2612" s="534"/>
      <c r="G2612" s="534"/>
      <c r="H2612" s="535"/>
    </row>
    <row r="2613" spans="1:8" ht="27" customHeight="1" x14ac:dyDescent="0.25">
      <c r="A2613" s="638"/>
      <c r="B2613" s="539" t="s">
        <v>56</v>
      </c>
      <c r="C2613" s="97" t="s">
        <v>1</v>
      </c>
      <c r="D2613" s="27">
        <f>D2614</f>
        <v>6965.7</v>
      </c>
      <c r="E2613" s="27">
        <f>E2614</f>
        <v>1221</v>
      </c>
      <c r="F2613" s="348">
        <f t="shared" ref="F2613:F2618" si="145">E2613/D2613*100</f>
        <v>17.528748008096816</v>
      </c>
      <c r="G2613" s="202">
        <f>G2614</f>
        <v>1221</v>
      </c>
      <c r="H2613" s="43"/>
    </row>
    <row r="2614" spans="1:8" ht="71.25" x14ac:dyDescent="0.25">
      <c r="A2614" s="639"/>
      <c r="B2614" s="640"/>
      <c r="C2614" s="97" t="s">
        <v>3</v>
      </c>
      <c r="D2614" s="27">
        <f>D2616</f>
        <v>6965.7</v>
      </c>
      <c r="E2614" s="27">
        <f>E2616</f>
        <v>1221</v>
      </c>
      <c r="F2614" s="348">
        <f t="shared" si="145"/>
        <v>17.528748008096816</v>
      </c>
      <c r="G2614" s="202">
        <f>G2616</f>
        <v>1221</v>
      </c>
      <c r="H2614" s="43"/>
    </row>
    <row r="2615" spans="1:8" ht="24.75" customHeight="1" x14ac:dyDescent="0.25">
      <c r="A2615" s="634">
        <v>1</v>
      </c>
      <c r="B2615" s="636" t="s">
        <v>967</v>
      </c>
      <c r="C2615" s="98" t="s">
        <v>1</v>
      </c>
      <c r="D2615" s="13">
        <f>D2616</f>
        <v>6965.7</v>
      </c>
      <c r="E2615" s="13">
        <f>E2616</f>
        <v>1221</v>
      </c>
      <c r="F2615" s="342">
        <f t="shared" si="145"/>
        <v>17.528748008096816</v>
      </c>
      <c r="G2615" s="227">
        <f>G2616</f>
        <v>1221</v>
      </c>
      <c r="H2615" s="43"/>
    </row>
    <row r="2616" spans="1:8" ht="70.5" customHeight="1" x14ac:dyDescent="0.25">
      <c r="A2616" s="635"/>
      <c r="B2616" s="637"/>
      <c r="C2616" s="100" t="s">
        <v>3</v>
      </c>
      <c r="D2616" s="13">
        <f>D2617+D2618</f>
        <v>6965.7</v>
      </c>
      <c r="E2616" s="13">
        <f>E2617+E2618</f>
        <v>1221</v>
      </c>
      <c r="F2616" s="342">
        <f t="shared" si="145"/>
        <v>17.528748008096816</v>
      </c>
      <c r="G2616" s="227">
        <f>G2617+G2618</f>
        <v>1221</v>
      </c>
      <c r="H2616" s="43"/>
    </row>
    <row r="2617" spans="1:8" ht="90" x14ac:dyDescent="0.2">
      <c r="A2617" s="315" t="s">
        <v>70</v>
      </c>
      <c r="B2617" s="291" t="s">
        <v>968</v>
      </c>
      <c r="C2617" s="100" t="s">
        <v>3</v>
      </c>
      <c r="D2617" s="13">
        <v>688.5</v>
      </c>
      <c r="E2617" s="13">
        <v>8</v>
      </c>
      <c r="F2617" s="342">
        <f t="shared" si="145"/>
        <v>1.1619462599854757</v>
      </c>
      <c r="G2617" s="227">
        <v>8</v>
      </c>
      <c r="H2617" s="109" t="s">
        <v>969</v>
      </c>
    </row>
    <row r="2618" spans="1:8" ht="180" x14ac:dyDescent="0.2">
      <c r="A2618" s="315" t="s">
        <v>550</v>
      </c>
      <c r="B2618" s="101" t="s">
        <v>970</v>
      </c>
      <c r="C2618" s="100" t="s">
        <v>3</v>
      </c>
      <c r="D2618" s="13">
        <v>6277.2</v>
      </c>
      <c r="E2618" s="13">
        <v>1213</v>
      </c>
      <c r="F2618" s="342">
        <f t="shared" si="145"/>
        <v>19.323902376855923</v>
      </c>
      <c r="G2618" s="227">
        <v>1213</v>
      </c>
      <c r="H2618" s="109" t="s">
        <v>776</v>
      </c>
    </row>
    <row r="2619" spans="1:8" ht="21" customHeight="1" x14ac:dyDescent="0.2">
      <c r="A2619" s="533" t="s">
        <v>971</v>
      </c>
      <c r="B2619" s="534"/>
      <c r="C2619" s="534"/>
      <c r="D2619" s="534"/>
      <c r="E2619" s="534"/>
      <c r="F2619" s="534"/>
      <c r="G2619" s="534"/>
      <c r="H2619" s="535"/>
    </row>
    <row r="2620" spans="1:8" x14ac:dyDescent="0.25">
      <c r="A2620" s="638"/>
      <c r="B2620" s="539" t="s">
        <v>56</v>
      </c>
      <c r="C2620" s="97" t="s">
        <v>1</v>
      </c>
      <c r="D2620" s="27">
        <f>D2621</f>
        <v>89062.2</v>
      </c>
      <c r="E2620" s="27">
        <f>E2621</f>
        <v>18309.899999999998</v>
      </c>
      <c r="F2620" s="348">
        <f t="shared" ref="F2620:F2625" si="146">E2620/D2620*100</f>
        <v>20.558553460390602</v>
      </c>
      <c r="G2620" s="202">
        <f>G2621</f>
        <v>18309.899999999998</v>
      </c>
      <c r="H2620" s="43"/>
    </row>
    <row r="2621" spans="1:8" ht="71.25" x14ac:dyDescent="0.25">
      <c r="A2621" s="639"/>
      <c r="B2621" s="640"/>
      <c r="C2621" s="97" t="s">
        <v>3</v>
      </c>
      <c r="D2621" s="27">
        <v>89062.2</v>
      </c>
      <c r="E2621" s="27">
        <f>SUM(E2622)</f>
        <v>18309.899999999998</v>
      </c>
      <c r="F2621" s="348">
        <f t="shared" si="146"/>
        <v>20.558553460390602</v>
      </c>
      <c r="G2621" s="202">
        <f>SUM(G2622)</f>
        <v>18309.899999999998</v>
      </c>
      <c r="H2621" s="43"/>
    </row>
    <row r="2622" spans="1:8" x14ac:dyDescent="0.25">
      <c r="A2622" s="634">
        <v>1</v>
      </c>
      <c r="B2622" s="636" t="s">
        <v>972</v>
      </c>
      <c r="C2622" s="98" t="s">
        <v>1</v>
      </c>
      <c r="D2622" s="13">
        <f>D2623</f>
        <v>89062.2</v>
      </c>
      <c r="E2622" s="13">
        <f>E2623</f>
        <v>18309.899999999998</v>
      </c>
      <c r="F2622" s="342">
        <f t="shared" si="146"/>
        <v>20.558553460390602</v>
      </c>
      <c r="G2622" s="227">
        <f>G2623</f>
        <v>18309.899999999998</v>
      </c>
      <c r="H2622" s="43"/>
    </row>
    <row r="2623" spans="1:8" ht="45" x14ac:dyDescent="0.25">
      <c r="A2623" s="635"/>
      <c r="B2623" s="637"/>
      <c r="C2623" s="100" t="s">
        <v>3</v>
      </c>
      <c r="D2623" s="13">
        <v>89062.2</v>
      </c>
      <c r="E2623" s="13">
        <f>SUM(E2624:E2625)</f>
        <v>18309.899999999998</v>
      </c>
      <c r="F2623" s="342">
        <f t="shared" si="146"/>
        <v>20.558553460390602</v>
      </c>
      <c r="G2623" s="227">
        <f>SUM(G2624:G2625)</f>
        <v>18309.899999999998</v>
      </c>
      <c r="H2623" s="43"/>
    </row>
    <row r="2624" spans="1:8" ht="120" x14ac:dyDescent="0.2">
      <c r="A2624" s="315" t="s">
        <v>70</v>
      </c>
      <c r="B2624" s="291" t="s">
        <v>973</v>
      </c>
      <c r="C2624" s="100" t="s">
        <v>3</v>
      </c>
      <c r="D2624" s="13">
        <v>18306.8</v>
      </c>
      <c r="E2624" s="13">
        <v>2507.6</v>
      </c>
      <c r="F2624" s="342">
        <f t="shared" si="146"/>
        <v>13.697642406100465</v>
      </c>
      <c r="G2624" s="227">
        <v>2507.6</v>
      </c>
      <c r="H2624" s="249" t="s">
        <v>904</v>
      </c>
    </row>
    <row r="2625" spans="1:8" ht="165" x14ac:dyDescent="0.2">
      <c r="A2625" s="315" t="s">
        <v>550</v>
      </c>
      <c r="B2625" s="101" t="s">
        <v>974</v>
      </c>
      <c r="C2625" s="100" t="s">
        <v>3</v>
      </c>
      <c r="D2625" s="29">
        <v>70755.399999999994</v>
      </c>
      <c r="E2625" s="13">
        <v>15802.3</v>
      </c>
      <c r="F2625" s="342">
        <f t="shared" si="146"/>
        <v>22.333701738665884</v>
      </c>
      <c r="G2625" s="227">
        <v>15802.3</v>
      </c>
      <c r="H2625" s="48" t="s">
        <v>975</v>
      </c>
    </row>
    <row r="2626" spans="1:8" ht="29.25" customHeight="1" x14ac:dyDescent="0.25">
      <c r="A2626" s="641" t="s">
        <v>1187</v>
      </c>
      <c r="B2626" s="642"/>
      <c r="C2626" s="642"/>
      <c r="D2626" s="642"/>
      <c r="E2626" s="642"/>
      <c r="F2626" s="642"/>
      <c r="G2626" s="642"/>
      <c r="H2626" s="643"/>
    </row>
    <row r="2627" spans="1:8" ht="15.75" customHeight="1" x14ac:dyDescent="0.2">
      <c r="A2627" s="545"/>
      <c r="B2627" s="972" t="s">
        <v>1186</v>
      </c>
      <c r="C2627" s="30" t="s">
        <v>420</v>
      </c>
      <c r="D2627" s="409">
        <f>D2628+D2629</f>
        <v>60166.3</v>
      </c>
      <c r="E2627" s="409">
        <f>E2628+E2629</f>
        <v>11923.400000000001</v>
      </c>
      <c r="F2627" s="348">
        <f t="shared" ref="F2627:F2629" si="147">E2627/D2627*100</f>
        <v>19.817406089455396</v>
      </c>
      <c r="G2627" s="409">
        <f>G2628+G2629</f>
        <v>12534.8</v>
      </c>
      <c r="H2627" s="483"/>
    </row>
    <row r="2628" spans="1:8" ht="71.25" x14ac:dyDescent="0.2">
      <c r="A2628" s="546"/>
      <c r="B2628" s="615"/>
      <c r="C2628" s="5" t="s">
        <v>3</v>
      </c>
      <c r="D2628" s="409">
        <v>36806.300000000003</v>
      </c>
      <c r="E2628" s="409">
        <v>6647.6</v>
      </c>
      <c r="F2628" s="348">
        <f t="shared" si="147"/>
        <v>18.061038463523907</v>
      </c>
      <c r="G2628" s="409">
        <v>7259</v>
      </c>
      <c r="H2628" s="481"/>
    </row>
    <row r="2629" spans="1:8" ht="28.5" x14ac:dyDescent="0.2">
      <c r="A2629" s="644"/>
      <c r="B2629" s="839"/>
      <c r="C2629" s="5" t="s">
        <v>104</v>
      </c>
      <c r="D2629" s="409">
        <v>23360</v>
      </c>
      <c r="E2629" s="409">
        <v>5275.8</v>
      </c>
      <c r="F2629" s="348">
        <f t="shared" si="147"/>
        <v>22.584760273972606</v>
      </c>
      <c r="G2629" s="409">
        <v>5275.8</v>
      </c>
      <c r="H2629" s="481"/>
    </row>
    <row r="2630" spans="1:8" ht="45" customHeight="1" x14ac:dyDescent="0.2">
      <c r="A2630" s="545" t="s">
        <v>816</v>
      </c>
      <c r="B2630" s="614" t="s">
        <v>1189</v>
      </c>
      <c r="C2630" s="6" t="s">
        <v>420</v>
      </c>
      <c r="D2630" s="67">
        <f>D2631+D2632</f>
        <v>56901.3</v>
      </c>
      <c r="E2630" s="204">
        <f>E2631+E2632</f>
        <v>11600</v>
      </c>
      <c r="F2630" s="256">
        <v>20.399999999999999</v>
      </c>
      <c r="G2630" s="8">
        <f>G2631+G2632</f>
        <v>12211.400000000001</v>
      </c>
      <c r="H2630" s="481" t="s">
        <v>1184</v>
      </c>
    </row>
    <row r="2631" spans="1:8" ht="45" x14ac:dyDescent="0.2">
      <c r="A2631" s="546"/>
      <c r="B2631" s="615"/>
      <c r="C2631" s="9" t="s">
        <v>3</v>
      </c>
      <c r="D2631" s="67">
        <f>D2634</f>
        <v>33541.300000000003</v>
      </c>
      <c r="E2631" s="204">
        <f>E2634</f>
        <v>6324.2</v>
      </c>
      <c r="F2631" s="256">
        <v>18.899999999999999</v>
      </c>
      <c r="G2631" s="8">
        <f>G2634</f>
        <v>6935.6</v>
      </c>
      <c r="H2631" s="481"/>
    </row>
    <row r="2632" spans="1:8" ht="19.5" customHeight="1" x14ac:dyDescent="0.2">
      <c r="A2632" s="644"/>
      <c r="B2632" s="616"/>
      <c r="C2632" s="9" t="s">
        <v>104</v>
      </c>
      <c r="D2632" s="67">
        <f>D2635</f>
        <v>23360</v>
      </c>
      <c r="E2632" s="204">
        <f>E2635</f>
        <v>5275.8</v>
      </c>
      <c r="F2632" s="256">
        <v>22.6</v>
      </c>
      <c r="G2632" s="8">
        <f>G2635</f>
        <v>5275.8</v>
      </c>
      <c r="H2632" s="481"/>
    </row>
    <row r="2633" spans="1:8" ht="45" customHeight="1" x14ac:dyDescent="0.2">
      <c r="A2633" s="545" t="s">
        <v>547</v>
      </c>
      <c r="B2633" s="609" t="s">
        <v>1185</v>
      </c>
      <c r="C2633" s="6" t="s">
        <v>420</v>
      </c>
      <c r="D2633" s="67">
        <f>D2634+D2635</f>
        <v>56901.3</v>
      </c>
      <c r="E2633" s="204">
        <f>E2634+E2635</f>
        <v>11600</v>
      </c>
      <c r="F2633" s="256">
        <v>20.399999999999999</v>
      </c>
      <c r="G2633" s="8">
        <f>G2634+G2635</f>
        <v>12211.400000000001</v>
      </c>
      <c r="H2633" s="481" t="s">
        <v>1184</v>
      </c>
    </row>
    <row r="2634" spans="1:8" ht="78.75" customHeight="1" x14ac:dyDescent="0.2">
      <c r="A2634" s="546"/>
      <c r="B2634" s="609"/>
      <c r="C2634" s="9" t="s">
        <v>3</v>
      </c>
      <c r="D2634" s="67">
        <f>D2637+D2640+D2643+D2646+D2649+D2652+D2655</f>
        <v>33541.300000000003</v>
      </c>
      <c r="E2634" s="204">
        <f>E2637+E2640+E2643+E2646+E2649+E2652+E2655</f>
        <v>6324.2</v>
      </c>
      <c r="F2634" s="256">
        <v>18.899999999999999</v>
      </c>
      <c r="G2634" s="8">
        <f>G2637+G2640+G2643+G2646+G2649+G2652+G2655</f>
        <v>6935.6</v>
      </c>
      <c r="H2634" s="481"/>
    </row>
    <row r="2635" spans="1:8" ht="46.5" customHeight="1" x14ac:dyDescent="0.2">
      <c r="A2635" s="644"/>
      <c r="B2635" s="629"/>
      <c r="C2635" s="9" t="s">
        <v>104</v>
      </c>
      <c r="D2635" s="67">
        <f>D2638+D2641+D2644+D2647+D2650+D2653+D2656</f>
        <v>23360</v>
      </c>
      <c r="E2635" s="204">
        <f>E2638+E2641+E2644+E2647+E2650+E2653+E2656</f>
        <v>5275.8</v>
      </c>
      <c r="F2635" s="256">
        <v>22.6</v>
      </c>
      <c r="G2635" s="8">
        <f>G2638+G2641+G2644+G2647+G2650+G2653+G2656</f>
        <v>5275.8</v>
      </c>
      <c r="H2635" s="481"/>
    </row>
    <row r="2636" spans="1:8" ht="60" customHeight="1" x14ac:dyDescent="0.2">
      <c r="A2636" s="545" t="s">
        <v>11</v>
      </c>
      <c r="B2636" s="688" t="s">
        <v>1190</v>
      </c>
      <c r="C2636" s="10" t="s">
        <v>420</v>
      </c>
      <c r="D2636" s="67">
        <f>D2637+D2638</f>
        <v>27635.9</v>
      </c>
      <c r="E2636" s="204">
        <f>E2637+E2638</f>
        <v>8457.7000000000007</v>
      </c>
      <c r="F2636" s="242">
        <v>30.6</v>
      </c>
      <c r="G2636" s="7">
        <f>G2637+G2638</f>
        <v>8487.4</v>
      </c>
      <c r="H2636" s="481" t="s">
        <v>1184</v>
      </c>
    </row>
    <row r="2637" spans="1:8" ht="115.5" customHeight="1" x14ac:dyDescent="0.2">
      <c r="A2637" s="546"/>
      <c r="B2637" s="688"/>
      <c r="C2637" s="295" t="s">
        <v>3</v>
      </c>
      <c r="D2637" s="67">
        <v>4475.8999999999996</v>
      </c>
      <c r="E2637" s="272">
        <v>3181.9</v>
      </c>
      <c r="F2637" s="242">
        <v>71.099999999999994</v>
      </c>
      <c r="G2637" s="11">
        <v>3211.6</v>
      </c>
      <c r="H2637" s="424" t="s">
        <v>1184</v>
      </c>
    </row>
    <row r="2638" spans="1:8" ht="65.25" customHeight="1" x14ac:dyDescent="0.2">
      <c r="A2638" s="644"/>
      <c r="B2638" s="688"/>
      <c r="C2638" s="6" t="s">
        <v>104</v>
      </c>
      <c r="D2638" s="67">
        <v>23160</v>
      </c>
      <c r="E2638" s="272">
        <v>5275.8</v>
      </c>
      <c r="F2638" s="242">
        <v>22.8</v>
      </c>
      <c r="G2638" s="12">
        <v>5275.8</v>
      </c>
      <c r="H2638" s="423"/>
    </row>
    <row r="2639" spans="1:8" ht="37.5" customHeight="1" x14ac:dyDescent="0.2">
      <c r="A2639" s="545" t="s">
        <v>112</v>
      </c>
      <c r="B2639" s="688" t="s">
        <v>1191</v>
      </c>
      <c r="C2639" s="10" t="s">
        <v>420</v>
      </c>
      <c r="D2639" s="232">
        <f>D2640+D2641</f>
        <v>0</v>
      </c>
      <c r="E2639" s="233">
        <f>E2640+E2641</f>
        <v>0</v>
      </c>
      <c r="F2639" s="242">
        <v>0</v>
      </c>
      <c r="G2639" s="7">
        <f>G2640+G2641</f>
        <v>0</v>
      </c>
      <c r="H2639" s="481"/>
    </row>
    <row r="2640" spans="1:8" ht="73.5" customHeight="1" x14ac:dyDescent="0.2">
      <c r="A2640" s="546"/>
      <c r="B2640" s="688"/>
      <c r="C2640" s="295" t="s">
        <v>3</v>
      </c>
      <c r="D2640" s="232">
        <v>0</v>
      </c>
      <c r="E2640" s="205">
        <v>0</v>
      </c>
      <c r="F2640" s="242">
        <v>0</v>
      </c>
      <c r="G2640" s="11">
        <v>0</v>
      </c>
      <c r="H2640" s="424"/>
    </row>
    <row r="2641" spans="1:8" ht="56.25" customHeight="1" x14ac:dyDescent="0.2">
      <c r="A2641" s="644"/>
      <c r="B2641" s="688"/>
      <c r="C2641" s="6" t="s">
        <v>104</v>
      </c>
      <c r="D2641" s="232">
        <v>0</v>
      </c>
      <c r="E2641" s="206">
        <v>0</v>
      </c>
      <c r="F2641" s="242">
        <v>0</v>
      </c>
      <c r="G2641" s="12">
        <v>0</v>
      </c>
      <c r="H2641" s="423"/>
    </row>
    <row r="2642" spans="1:8" ht="53.25" customHeight="1" x14ac:dyDescent="0.2">
      <c r="A2642" s="545" t="s">
        <v>1193</v>
      </c>
      <c r="B2642" s="688" t="s">
        <v>1192</v>
      </c>
      <c r="C2642" s="10" t="s">
        <v>420</v>
      </c>
      <c r="D2642" s="67">
        <f>D2643+D2644</f>
        <v>11700</v>
      </c>
      <c r="E2642" s="272">
        <f>E2643+E2644</f>
        <v>1629.3</v>
      </c>
      <c r="F2642" s="242">
        <v>26.7</v>
      </c>
      <c r="G2642" s="8">
        <f>G2643+G2644</f>
        <v>2211</v>
      </c>
      <c r="H2642" s="481" t="s">
        <v>1303</v>
      </c>
    </row>
    <row r="2643" spans="1:8" ht="45" x14ac:dyDescent="0.2">
      <c r="A2643" s="546"/>
      <c r="B2643" s="688"/>
      <c r="C2643" s="295" t="s">
        <v>3</v>
      </c>
      <c r="D2643" s="67">
        <v>11500</v>
      </c>
      <c r="E2643" s="207">
        <v>1629.3</v>
      </c>
      <c r="F2643" s="242">
        <v>14.2</v>
      </c>
      <c r="G2643" s="293">
        <v>2211</v>
      </c>
      <c r="H2643" s="424"/>
    </row>
    <row r="2644" spans="1:8" ht="56.25" customHeight="1" x14ac:dyDescent="0.2">
      <c r="A2644" s="644"/>
      <c r="B2644" s="688"/>
      <c r="C2644" s="6" t="s">
        <v>104</v>
      </c>
      <c r="D2644" s="67">
        <v>200</v>
      </c>
      <c r="E2644" s="208">
        <v>0</v>
      </c>
      <c r="F2644" s="242">
        <v>0</v>
      </c>
      <c r="G2644" s="13">
        <v>0</v>
      </c>
      <c r="H2644" s="423"/>
    </row>
    <row r="2645" spans="1:8" ht="60" customHeight="1" x14ac:dyDescent="0.2">
      <c r="A2645" s="545" t="s">
        <v>118</v>
      </c>
      <c r="B2645" s="688" t="s">
        <v>1194</v>
      </c>
      <c r="C2645" s="10" t="s">
        <v>420</v>
      </c>
      <c r="D2645" s="67">
        <f>D2646+D2647</f>
        <v>0</v>
      </c>
      <c r="E2645" s="204">
        <f>E2646+E2647</f>
        <v>0</v>
      </c>
      <c r="F2645" s="242">
        <v>0</v>
      </c>
      <c r="G2645" s="7">
        <f>G2646+G2647</f>
        <v>0</v>
      </c>
      <c r="H2645" s="481"/>
    </row>
    <row r="2646" spans="1:8" ht="45" x14ac:dyDescent="0.2">
      <c r="A2646" s="546"/>
      <c r="B2646" s="688"/>
      <c r="C2646" s="295" t="s">
        <v>3</v>
      </c>
      <c r="D2646" s="67">
        <f>D2647+D2648</f>
        <v>0</v>
      </c>
      <c r="E2646" s="207">
        <f>E2647+E2648</f>
        <v>0</v>
      </c>
      <c r="F2646" s="242">
        <v>0</v>
      </c>
      <c r="G2646" s="11">
        <v>0</v>
      </c>
      <c r="H2646" s="424"/>
    </row>
    <row r="2647" spans="1:8" ht="100.5" customHeight="1" x14ac:dyDescent="0.2">
      <c r="A2647" s="644"/>
      <c r="B2647" s="688"/>
      <c r="C2647" s="6" t="s">
        <v>104</v>
      </c>
      <c r="D2647" s="67">
        <v>0</v>
      </c>
      <c r="E2647" s="208">
        <v>0</v>
      </c>
      <c r="F2647" s="242">
        <v>0</v>
      </c>
      <c r="G2647" s="12">
        <v>0</v>
      </c>
      <c r="H2647" s="423"/>
    </row>
    <row r="2648" spans="1:8" ht="51" customHeight="1" x14ac:dyDescent="0.2">
      <c r="A2648" s="545" t="s">
        <v>1196</v>
      </c>
      <c r="B2648" s="688" t="s">
        <v>1195</v>
      </c>
      <c r="C2648" s="10" t="s">
        <v>420</v>
      </c>
      <c r="D2648" s="67">
        <f>D2649+D2650</f>
        <v>0</v>
      </c>
      <c r="E2648" s="204">
        <f>E2649+E2650</f>
        <v>0</v>
      </c>
      <c r="F2648" s="242">
        <v>0</v>
      </c>
      <c r="G2648" s="7">
        <f>G2649+G2650</f>
        <v>0</v>
      </c>
      <c r="H2648" s="481"/>
    </row>
    <row r="2649" spans="1:8" ht="127.5" customHeight="1" x14ac:dyDescent="0.2">
      <c r="A2649" s="546"/>
      <c r="B2649" s="688"/>
      <c r="C2649" s="295" t="s">
        <v>3</v>
      </c>
      <c r="D2649" s="67">
        <v>0</v>
      </c>
      <c r="E2649" s="207">
        <v>0</v>
      </c>
      <c r="F2649" s="242">
        <v>0</v>
      </c>
      <c r="G2649" s="11">
        <v>0</v>
      </c>
      <c r="H2649" s="424"/>
    </row>
    <row r="2650" spans="1:8" ht="107.25" customHeight="1" x14ac:dyDescent="0.2">
      <c r="A2650" s="644"/>
      <c r="B2650" s="688"/>
      <c r="C2650" s="6" t="s">
        <v>104</v>
      </c>
      <c r="D2650" s="67">
        <v>0</v>
      </c>
      <c r="E2650" s="208">
        <v>0</v>
      </c>
      <c r="F2650" s="242">
        <v>0</v>
      </c>
      <c r="G2650" s="12">
        <v>0</v>
      </c>
      <c r="H2650" s="423"/>
    </row>
    <row r="2651" spans="1:8" ht="15.75" customHeight="1" x14ac:dyDescent="0.2">
      <c r="A2651" s="545" t="s">
        <v>12</v>
      </c>
      <c r="B2651" s="688" t="s">
        <v>1197</v>
      </c>
      <c r="C2651" s="10" t="s">
        <v>420</v>
      </c>
      <c r="D2651" s="232">
        <f>D2652+D2653</f>
        <v>0</v>
      </c>
      <c r="E2651" s="209">
        <f>E2652+E2653</f>
        <v>0</v>
      </c>
      <c r="F2651" s="242">
        <v>0</v>
      </c>
      <c r="G2651" s="7">
        <f>G2652+G2653</f>
        <v>0</v>
      </c>
      <c r="H2651" s="481"/>
    </row>
    <row r="2652" spans="1:8" ht="126.75" customHeight="1" x14ac:dyDescent="0.2">
      <c r="A2652" s="546"/>
      <c r="B2652" s="688"/>
      <c r="C2652" s="295" t="s">
        <v>3</v>
      </c>
      <c r="D2652" s="232">
        <v>0</v>
      </c>
      <c r="E2652" s="205">
        <v>0</v>
      </c>
      <c r="F2652" s="242">
        <v>0</v>
      </c>
      <c r="G2652" s="11">
        <v>0</v>
      </c>
      <c r="H2652" s="424"/>
    </row>
    <row r="2653" spans="1:8" ht="90" customHeight="1" x14ac:dyDescent="0.2">
      <c r="A2653" s="644"/>
      <c r="B2653" s="688"/>
      <c r="C2653" s="6" t="s">
        <v>104</v>
      </c>
      <c r="D2653" s="232">
        <v>0</v>
      </c>
      <c r="E2653" s="206">
        <v>0</v>
      </c>
      <c r="F2653" s="242">
        <v>0</v>
      </c>
      <c r="G2653" s="13">
        <v>0</v>
      </c>
      <c r="H2653" s="423"/>
    </row>
    <row r="2654" spans="1:8" ht="15.75" customHeight="1" x14ac:dyDescent="0.2">
      <c r="A2654" s="545" t="s">
        <v>368</v>
      </c>
      <c r="B2654" s="688" t="s">
        <v>1198</v>
      </c>
      <c r="C2654" s="10" t="s">
        <v>420</v>
      </c>
      <c r="D2654" s="67">
        <f>D2655+D2656</f>
        <v>17565.400000000001</v>
      </c>
      <c r="E2654" s="204">
        <f>E2655+E2656</f>
        <v>1513</v>
      </c>
      <c r="F2654" s="242">
        <v>8.6</v>
      </c>
      <c r="G2654" s="7">
        <f>G2655+G2656</f>
        <v>1513</v>
      </c>
      <c r="H2654" s="481"/>
    </row>
    <row r="2655" spans="1:8" ht="123" customHeight="1" x14ac:dyDescent="0.2">
      <c r="A2655" s="546"/>
      <c r="B2655" s="688"/>
      <c r="C2655" s="295" t="s">
        <v>3</v>
      </c>
      <c r="D2655" s="54">
        <v>17565.400000000001</v>
      </c>
      <c r="E2655" s="147">
        <v>1513</v>
      </c>
      <c r="F2655" s="242">
        <v>8.6</v>
      </c>
      <c r="G2655" s="11">
        <v>1513</v>
      </c>
      <c r="H2655" s="424"/>
    </row>
    <row r="2656" spans="1:8" ht="35.25" customHeight="1" x14ac:dyDescent="0.2">
      <c r="A2656" s="644"/>
      <c r="B2656" s="688"/>
      <c r="C2656" s="6" t="s">
        <v>104</v>
      </c>
      <c r="D2656" s="67">
        <v>0</v>
      </c>
      <c r="E2656" s="208">
        <v>0</v>
      </c>
      <c r="F2656" s="242">
        <v>0</v>
      </c>
      <c r="G2656" s="12">
        <v>0</v>
      </c>
      <c r="H2656" s="423"/>
    </row>
    <row r="2657" spans="1:8" ht="45" x14ac:dyDescent="0.2">
      <c r="A2657" s="545" t="s">
        <v>777</v>
      </c>
      <c r="B2657" s="972" t="s">
        <v>1188</v>
      </c>
      <c r="C2657" s="141" t="s">
        <v>420</v>
      </c>
      <c r="D2657" s="234">
        <v>3265</v>
      </c>
      <c r="E2657" s="235">
        <v>323.5</v>
      </c>
      <c r="F2657" s="398">
        <v>10</v>
      </c>
      <c r="G2657" s="236">
        <v>323.5</v>
      </c>
      <c r="H2657" s="496" t="s">
        <v>1275</v>
      </c>
    </row>
    <row r="2658" spans="1:8" ht="45" x14ac:dyDescent="0.2">
      <c r="A2658" s="546"/>
      <c r="B2658" s="615"/>
      <c r="C2658" s="140" t="s">
        <v>8</v>
      </c>
      <c r="D2658" s="234">
        <v>0</v>
      </c>
      <c r="E2658" s="235">
        <v>0</v>
      </c>
      <c r="F2658" s="399">
        <v>0</v>
      </c>
      <c r="G2658" s="236">
        <v>0</v>
      </c>
      <c r="H2658" s="496"/>
    </row>
    <row r="2659" spans="1:8" ht="45" x14ac:dyDescent="0.2">
      <c r="A2659" s="546"/>
      <c r="B2659" s="615"/>
      <c r="C2659" s="142" t="s">
        <v>2</v>
      </c>
      <c r="D2659" s="234">
        <v>0</v>
      </c>
      <c r="E2659" s="235">
        <v>0</v>
      </c>
      <c r="F2659" s="399">
        <v>0</v>
      </c>
      <c r="G2659" s="236">
        <v>0</v>
      </c>
      <c r="H2659" s="496"/>
    </row>
    <row r="2660" spans="1:8" ht="45" x14ac:dyDescent="0.2">
      <c r="A2660" s="547"/>
      <c r="B2660" s="615"/>
      <c r="C2660" s="142" t="s">
        <v>3</v>
      </c>
      <c r="D2660" s="234">
        <v>3265</v>
      </c>
      <c r="E2660" s="235">
        <v>323.5</v>
      </c>
      <c r="F2660" s="399">
        <v>0.09</v>
      </c>
      <c r="G2660" s="236">
        <v>323.5</v>
      </c>
      <c r="H2660" s="496"/>
    </row>
    <row r="2661" spans="1:8" x14ac:dyDescent="0.2">
      <c r="A2661" s="548"/>
      <c r="B2661" s="616"/>
      <c r="C2661" s="142" t="s">
        <v>104</v>
      </c>
      <c r="D2661" s="234">
        <v>0</v>
      </c>
      <c r="E2661" s="235"/>
      <c r="F2661" s="399">
        <v>0</v>
      </c>
      <c r="G2661" s="236">
        <v>0</v>
      </c>
      <c r="H2661" s="496"/>
    </row>
    <row r="2662" spans="1:8" ht="45" x14ac:dyDescent="0.2">
      <c r="A2662" s="545" t="s">
        <v>1277</v>
      </c>
      <c r="B2662" s="609" t="s">
        <v>1276</v>
      </c>
      <c r="C2662" s="141" t="s">
        <v>420</v>
      </c>
      <c r="D2662" s="234">
        <v>1575</v>
      </c>
      <c r="E2662" s="235">
        <v>311</v>
      </c>
      <c r="F2662" s="399">
        <v>20</v>
      </c>
      <c r="G2662" s="236">
        <v>311</v>
      </c>
      <c r="H2662" s="496" t="s">
        <v>1275</v>
      </c>
    </row>
    <row r="2663" spans="1:8" ht="45" x14ac:dyDescent="0.2">
      <c r="A2663" s="546"/>
      <c r="B2663" s="609"/>
      <c r="C2663" s="140" t="s">
        <v>8</v>
      </c>
      <c r="D2663" s="234">
        <v>0</v>
      </c>
      <c r="E2663" s="235">
        <v>0</v>
      </c>
      <c r="F2663" s="399">
        <v>0</v>
      </c>
      <c r="G2663" s="236">
        <v>0</v>
      </c>
      <c r="H2663" s="496"/>
    </row>
    <row r="2664" spans="1:8" ht="45" x14ac:dyDescent="0.2">
      <c r="A2664" s="546"/>
      <c r="B2664" s="609"/>
      <c r="C2664" s="142" t="s">
        <v>2</v>
      </c>
      <c r="D2664" s="234">
        <v>0</v>
      </c>
      <c r="E2664" s="235">
        <v>0</v>
      </c>
      <c r="F2664" s="399">
        <v>0</v>
      </c>
      <c r="G2664" s="236">
        <v>0</v>
      </c>
      <c r="H2664" s="496"/>
    </row>
    <row r="2665" spans="1:8" ht="45" x14ac:dyDescent="0.2">
      <c r="A2665" s="547"/>
      <c r="B2665" s="609"/>
      <c r="C2665" s="142" t="s">
        <v>3</v>
      </c>
      <c r="D2665" s="234">
        <v>1575</v>
      </c>
      <c r="E2665" s="235">
        <v>311</v>
      </c>
      <c r="F2665" s="399">
        <v>20</v>
      </c>
      <c r="G2665" s="236">
        <v>311</v>
      </c>
      <c r="H2665" s="496" t="s">
        <v>1275</v>
      </c>
    </row>
    <row r="2666" spans="1:8" x14ac:dyDescent="0.2">
      <c r="A2666" s="548"/>
      <c r="B2666" s="609"/>
      <c r="C2666" s="142" t="s">
        <v>104</v>
      </c>
      <c r="D2666" s="234">
        <v>0</v>
      </c>
      <c r="E2666" s="235">
        <v>0</v>
      </c>
      <c r="F2666" s="399">
        <v>0</v>
      </c>
      <c r="G2666" s="236">
        <v>0</v>
      </c>
      <c r="H2666" s="496"/>
    </row>
    <row r="2667" spans="1:8" ht="45" x14ac:dyDescent="0.2">
      <c r="A2667" s="545" t="s">
        <v>879</v>
      </c>
      <c r="B2667" s="609" t="s">
        <v>1278</v>
      </c>
      <c r="C2667" s="141" t="s">
        <v>420</v>
      </c>
      <c r="D2667" s="234">
        <v>100</v>
      </c>
      <c r="E2667" s="235">
        <v>0</v>
      </c>
      <c r="F2667" s="399">
        <v>0</v>
      </c>
      <c r="G2667" s="236">
        <v>100</v>
      </c>
      <c r="H2667" s="496" t="s">
        <v>1275</v>
      </c>
    </row>
    <row r="2668" spans="1:8" ht="45" x14ac:dyDescent="0.2">
      <c r="A2668" s="546"/>
      <c r="B2668" s="609"/>
      <c r="C2668" s="140" t="s">
        <v>8</v>
      </c>
      <c r="D2668" s="234">
        <v>0</v>
      </c>
      <c r="E2668" s="235">
        <v>0</v>
      </c>
      <c r="F2668" s="399">
        <v>0</v>
      </c>
      <c r="G2668" s="236">
        <v>0</v>
      </c>
      <c r="H2668" s="496"/>
    </row>
    <row r="2669" spans="1:8" ht="45" x14ac:dyDescent="0.2">
      <c r="A2669" s="546"/>
      <c r="B2669" s="609"/>
      <c r="C2669" s="142" t="s">
        <v>2</v>
      </c>
      <c r="D2669" s="234">
        <v>0</v>
      </c>
      <c r="E2669" s="235">
        <v>0</v>
      </c>
      <c r="F2669" s="399">
        <v>0</v>
      </c>
      <c r="G2669" s="236">
        <v>0</v>
      </c>
      <c r="H2669" s="496"/>
    </row>
    <row r="2670" spans="1:8" ht="45" x14ac:dyDescent="0.2">
      <c r="A2670" s="547"/>
      <c r="B2670" s="609"/>
      <c r="C2670" s="142" t="s">
        <v>3</v>
      </c>
      <c r="D2670" s="234">
        <v>100</v>
      </c>
      <c r="E2670" s="235">
        <v>0</v>
      </c>
      <c r="F2670" s="399">
        <v>0</v>
      </c>
      <c r="G2670" s="236">
        <v>100</v>
      </c>
      <c r="H2670" s="496" t="s">
        <v>1275</v>
      </c>
    </row>
    <row r="2671" spans="1:8" x14ac:dyDescent="0.2">
      <c r="A2671" s="548"/>
      <c r="B2671" s="629"/>
      <c r="C2671" s="142" t="s">
        <v>104</v>
      </c>
      <c r="D2671" s="234">
        <v>0</v>
      </c>
      <c r="E2671" s="235">
        <v>0</v>
      </c>
      <c r="F2671" s="399">
        <v>0</v>
      </c>
      <c r="G2671" s="236">
        <v>0</v>
      </c>
      <c r="H2671" s="496"/>
    </row>
    <row r="2672" spans="1:8" ht="45" x14ac:dyDescent="0.2">
      <c r="A2672" s="545" t="s">
        <v>883</v>
      </c>
      <c r="B2672" s="627" t="s">
        <v>1279</v>
      </c>
      <c r="C2672" s="143" t="s">
        <v>420</v>
      </c>
      <c r="D2672" s="234">
        <v>1590</v>
      </c>
      <c r="E2672" s="235">
        <v>12.5</v>
      </c>
      <c r="F2672" s="400">
        <v>1</v>
      </c>
      <c r="G2672" s="236">
        <v>1590</v>
      </c>
      <c r="H2672" s="496" t="s">
        <v>1275</v>
      </c>
    </row>
    <row r="2673" spans="1:8" ht="45" x14ac:dyDescent="0.2">
      <c r="A2673" s="546"/>
      <c r="B2673" s="628"/>
      <c r="C2673" s="144" t="s">
        <v>8</v>
      </c>
      <c r="D2673" s="234">
        <v>0</v>
      </c>
      <c r="E2673" s="235">
        <v>0</v>
      </c>
      <c r="F2673" s="399">
        <v>0</v>
      </c>
      <c r="G2673" s="236">
        <v>0</v>
      </c>
      <c r="H2673" s="496"/>
    </row>
    <row r="2674" spans="1:8" ht="45" x14ac:dyDescent="0.2">
      <c r="A2674" s="546"/>
      <c r="B2674" s="628"/>
      <c r="C2674" s="145" t="s">
        <v>2</v>
      </c>
      <c r="D2674" s="234">
        <v>0</v>
      </c>
      <c r="E2674" s="235">
        <v>0</v>
      </c>
      <c r="F2674" s="399">
        <v>0</v>
      </c>
      <c r="G2674" s="236">
        <v>0</v>
      </c>
      <c r="H2674" s="496"/>
    </row>
    <row r="2675" spans="1:8" ht="45" x14ac:dyDescent="0.2">
      <c r="A2675" s="547"/>
      <c r="B2675" s="628"/>
      <c r="C2675" s="146" t="s">
        <v>3</v>
      </c>
      <c r="D2675" s="234">
        <v>1590</v>
      </c>
      <c r="E2675" s="237">
        <v>12.5</v>
      </c>
      <c r="F2675" s="401">
        <v>0.06</v>
      </c>
      <c r="G2675" s="238">
        <v>1590</v>
      </c>
      <c r="H2675" s="496" t="s">
        <v>1275</v>
      </c>
    </row>
    <row r="2676" spans="1:8" x14ac:dyDescent="0.2">
      <c r="A2676" s="548"/>
      <c r="B2676" s="823"/>
      <c r="C2676" s="141" t="s">
        <v>104</v>
      </c>
      <c r="D2676" s="234">
        <v>0</v>
      </c>
      <c r="E2676" s="239">
        <v>0</v>
      </c>
      <c r="F2676" s="402">
        <v>0</v>
      </c>
      <c r="G2676" s="240">
        <v>0</v>
      </c>
      <c r="H2676" s="449"/>
    </row>
    <row r="2677" spans="1:8" ht="30.75" customHeight="1" x14ac:dyDescent="0.2">
      <c r="A2677" s="584" t="s">
        <v>976</v>
      </c>
      <c r="B2677" s="585"/>
      <c r="C2677" s="585"/>
      <c r="D2677" s="585"/>
      <c r="E2677" s="585"/>
      <c r="F2677" s="585"/>
      <c r="G2677" s="585"/>
      <c r="H2677" s="586"/>
    </row>
    <row r="2678" spans="1:8" ht="15" customHeight="1" x14ac:dyDescent="0.2">
      <c r="A2678" s="403"/>
      <c r="B2678" s="587" t="s">
        <v>1186</v>
      </c>
      <c r="C2678" s="468" t="s">
        <v>420</v>
      </c>
      <c r="D2678" s="24">
        <f>D2679+D2680+D2681+D2682</f>
        <v>411187.7</v>
      </c>
      <c r="E2678" s="24">
        <f>E2679+E2680+E2681+E2682</f>
        <v>30510.52</v>
      </c>
      <c r="F2678" s="339">
        <f>E2678/D2678*100</f>
        <v>7.4200954941015986</v>
      </c>
      <c r="G2678" s="24">
        <f>G2679+G2680+G2681+G2682</f>
        <v>30510.52</v>
      </c>
      <c r="H2678" s="480"/>
    </row>
    <row r="2679" spans="1:8" ht="42.75" x14ac:dyDescent="0.2">
      <c r="A2679" s="404"/>
      <c r="B2679" s="588"/>
      <c r="C2679" s="469" t="s">
        <v>354</v>
      </c>
      <c r="D2679" s="23">
        <f>D2685+D2706</f>
        <v>0</v>
      </c>
      <c r="E2679" s="23">
        <f>E2685+E2706</f>
        <v>0</v>
      </c>
      <c r="F2679" s="339">
        <v>0</v>
      </c>
      <c r="G2679" s="24">
        <f>E2679</f>
        <v>0</v>
      </c>
      <c r="H2679" s="479"/>
    </row>
    <row r="2680" spans="1:8" ht="45" customHeight="1" x14ac:dyDescent="0.2">
      <c r="A2680" s="404"/>
      <c r="B2680" s="588"/>
      <c r="C2680" s="470" t="s">
        <v>2</v>
      </c>
      <c r="D2680" s="24">
        <f>SUM(D2686+D2707+D2748+D2824)</f>
        <v>0</v>
      </c>
      <c r="E2680" s="24">
        <f>SUM(E2686+E2707+E2748+E2824)</f>
        <v>0</v>
      </c>
      <c r="F2680" s="339">
        <v>0</v>
      </c>
      <c r="G2680" s="24">
        <f>E2680</f>
        <v>0</v>
      </c>
      <c r="H2680" s="480"/>
    </row>
    <row r="2681" spans="1:8" ht="30" customHeight="1" x14ac:dyDescent="0.2">
      <c r="A2681" s="404"/>
      <c r="B2681" s="588"/>
      <c r="C2681" s="470" t="s">
        <v>355</v>
      </c>
      <c r="D2681" s="24">
        <f>D2687+D2708+D2749+D2825</f>
        <v>411187.7</v>
      </c>
      <c r="E2681" s="24">
        <f>E2687+E2708+E2749+E2825</f>
        <v>30510.52</v>
      </c>
      <c r="F2681" s="339">
        <f>E2681/D2681*100</f>
        <v>7.4200954941015986</v>
      </c>
      <c r="G2681" s="24">
        <f>E2681</f>
        <v>30510.52</v>
      </c>
      <c r="H2681" s="480"/>
    </row>
    <row r="2682" spans="1:8" ht="28.5" x14ac:dyDescent="0.2">
      <c r="A2682" s="404"/>
      <c r="B2682" s="588"/>
      <c r="C2682" s="470" t="s">
        <v>422</v>
      </c>
      <c r="D2682" s="24">
        <f>D2688+D2709</f>
        <v>0</v>
      </c>
      <c r="E2682" s="24">
        <f>E2688+E2709</f>
        <v>0</v>
      </c>
      <c r="F2682" s="339">
        <v>0</v>
      </c>
      <c r="G2682" s="24">
        <f>E2682</f>
        <v>0</v>
      </c>
      <c r="H2682" s="480"/>
    </row>
    <row r="2683" spans="1:8" ht="15" customHeight="1" x14ac:dyDescent="0.2">
      <c r="A2683" s="397"/>
      <c r="B2683" s="589"/>
      <c r="C2683" s="468" t="s">
        <v>420</v>
      </c>
      <c r="D2683" s="24">
        <f>D2685+D2686+D2687+D2688</f>
        <v>63780.2</v>
      </c>
      <c r="E2683" s="24">
        <f>E2685+E2686+E2687+E2688</f>
        <v>272.18</v>
      </c>
      <c r="F2683" s="339">
        <f>E2683/D2683*100</f>
        <v>0.42674685874299556</v>
      </c>
      <c r="G2683" s="24">
        <f>G2685+G2686+G2687+G2688</f>
        <v>272.18</v>
      </c>
      <c r="H2683" s="480"/>
    </row>
    <row r="2684" spans="1:8" ht="15" customHeight="1" x14ac:dyDescent="0.2">
      <c r="A2684" s="581" t="s">
        <v>977</v>
      </c>
      <c r="B2684" s="582"/>
      <c r="C2684" s="582"/>
      <c r="D2684" s="582"/>
      <c r="E2684" s="582"/>
      <c r="F2684" s="582"/>
      <c r="G2684" s="582"/>
      <c r="H2684" s="583"/>
    </row>
    <row r="2685" spans="1:8" ht="42.75" x14ac:dyDescent="0.2">
      <c r="A2685" s="403"/>
      <c r="B2685" s="539" t="s">
        <v>56</v>
      </c>
      <c r="C2685" s="469" t="s">
        <v>354</v>
      </c>
      <c r="D2685" s="24">
        <f>D2690</f>
        <v>0</v>
      </c>
      <c r="E2685" s="24"/>
      <c r="F2685" s="339">
        <v>0</v>
      </c>
      <c r="G2685" s="24">
        <f>E2685</f>
        <v>0</v>
      </c>
      <c r="H2685" s="480"/>
    </row>
    <row r="2686" spans="1:8" ht="57" x14ac:dyDescent="0.2">
      <c r="A2686" s="404"/>
      <c r="B2686" s="540"/>
      <c r="C2686" s="470" t="s">
        <v>2</v>
      </c>
      <c r="D2686" s="24">
        <f>D2691</f>
        <v>0</v>
      </c>
      <c r="E2686" s="24">
        <f>E2691</f>
        <v>0</v>
      </c>
      <c r="F2686" s="339">
        <v>0</v>
      </c>
      <c r="G2686" s="24">
        <f>E2686</f>
        <v>0</v>
      </c>
      <c r="H2686" s="480"/>
    </row>
    <row r="2687" spans="1:8" ht="57" x14ac:dyDescent="0.2">
      <c r="A2687" s="404"/>
      <c r="B2687" s="540"/>
      <c r="C2687" s="470" t="s">
        <v>355</v>
      </c>
      <c r="D2687" s="24">
        <f>D2692</f>
        <v>63780.2</v>
      </c>
      <c r="E2687" s="24">
        <f>E2692</f>
        <v>272.18</v>
      </c>
      <c r="F2687" s="339">
        <f>E2687/D2687*100</f>
        <v>0.42674685874299556</v>
      </c>
      <c r="G2687" s="24">
        <f>E2687</f>
        <v>272.18</v>
      </c>
      <c r="H2687" s="480"/>
    </row>
    <row r="2688" spans="1:8" ht="28.5" x14ac:dyDescent="0.2">
      <c r="A2688" s="404"/>
      <c r="B2688" s="541"/>
      <c r="C2688" s="470" t="s">
        <v>422</v>
      </c>
      <c r="D2688" s="24">
        <f>D2693</f>
        <v>0</v>
      </c>
      <c r="E2688" s="24">
        <f>E2693</f>
        <v>0</v>
      </c>
      <c r="F2688" s="339">
        <v>0</v>
      </c>
      <c r="G2688" s="24">
        <f>E2688</f>
        <v>0</v>
      </c>
      <c r="H2688" s="480"/>
    </row>
    <row r="2689" spans="1:8" x14ac:dyDescent="0.2">
      <c r="A2689" s="630">
        <v>1</v>
      </c>
      <c r="B2689" s="526" t="s">
        <v>1175</v>
      </c>
      <c r="C2689" s="245" t="s">
        <v>420</v>
      </c>
      <c r="D2689" s="8">
        <f>D2690+D2691+D2692+D2693</f>
        <v>63780.2</v>
      </c>
      <c r="E2689" s="8">
        <f>E2690+E2691+E2692+E2693</f>
        <v>272.18</v>
      </c>
      <c r="F2689" s="340">
        <f>E2689/D2689*100</f>
        <v>0.42674685874299556</v>
      </c>
      <c r="G2689" s="8">
        <f>G2690+G2691+G2692+G2693</f>
        <v>272.18</v>
      </c>
      <c r="H2689" s="481"/>
    </row>
    <row r="2690" spans="1:8" ht="45" x14ac:dyDescent="0.2">
      <c r="A2690" s="631"/>
      <c r="B2690" s="526"/>
      <c r="C2690" s="110" t="s">
        <v>354</v>
      </c>
      <c r="D2690" s="8">
        <f>D2695</f>
        <v>0</v>
      </c>
      <c r="E2690" s="8">
        <f>E2695</f>
        <v>0</v>
      </c>
      <c r="F2690" s="340">
        <v>0</v>
      </c>
      <c r="G2690" s="8">
        <f>E2690</f>
        <v>0</v>
      </c>
      <c r="H2690" s="481"/>
    </row>
    <row r="2691" spans="1:8" ht="45" x14ac:dyDescent="0.2">
      <c r="A2691" s="631"/>
      <c r="B2691" s="526"/>
      <c r="C2691" s="243" t="s">
        <v>2</v>
      </c>
      <c r="D2691" s="8">
        <f>D2696</f>
        <v>0</v>
      </c>
      <c r="E2691" s="8">
        <f>E2696</f>
        <v>0</v>
      </c>
      <c r="F2691" s="340">
        <v>0</v>
      </c>
      <c r="G2691" s="8">
        <f>E2691</f>
        <v>0</v>
      </c>
      <c r="H2691" s="481"/>
    </row>
    <row r="2692" spans="1:8" ht="30" x14ac:dyDescent="0.2">
      <c r="A2692" s="631"/>
      <c r="B2692" s="526"/>
      <c r="C2692" s="243" t="s">
        <v>355</v>
      </c>
      <c r="D2692" s="8">
        <f>D2694+D2699</f>
        <v>63780.2</v>
      </c>
      <c r="E2692" s="8">
        <f>E2694+E2699</f>
        <v>272.18</v>
      </c>
      <c r="F2692" s="340">
        <f>E2692/D2692*100</f>
        <v>0.42674685874299556</v>
      </c>
      <c r="G2692" s="8">
        <f>E2692</f>
        <v>272.18</v>
      </c>
      <c r="H2692" s="481"/>
    </row>
    <row r="2693" spans="1:8" ht="30" x14ac:dyDescent="0.2">
      <c r="A2693" s="397"/>
      <c r="B2693" s="405"/>
      <c r="C2693" s="243" t="s">
        <v>422</v>
      </c>
      <c r="D2693" s="8">
        <f>D2698</f>
        <v>0</v>
      </c>
      <c r="E2693" s="8">
        <f>E2698</f>
        <v>0</v>
      </c>
      <c r="F2693" s="340">
        <v>0</v>
      </c>
      <c r="G2693" s="8">
        <f>E2693</f>
        <v>0</v>
      </c>
      <c r="H2693" s="481"/>
    </row>
    <row r="2694" spans="1:8" x14ac:dyDescent="0.2">
      <c r="A2694" s="549"/>
      <c r="B2694" s="577" t="s">
        <v>1280</v>
      </c>
      <c r="C2694" s="245" t="s">
        <v>420</v>
      </c>
      <c r="D2694" s="8">
        <f>D2695+D2696+D2697+D2698</f>
        <v>59945</v>
      </c>
      <c r="E2694" s="8">
        <f>E2695+E2696+E2697+E2698</f>
        <v>0</v>
      </c>
      <c r="F2694" s="340">
        <f>E2694/D2694*100</f>
        <v>0</v>
      </c>
      <c r="G2694" s="8">
        <f>G2695+G2696+G2697+G2698</f>
        <v>0</v>
      </c>
      <c r="H2694" s="617" t="s">
        <v>1283</v>
      </c>
    </row>
    <row r="2695" spans="1:8" ht="45" x14ac:dyDescent="0.2">
      <c r="A2695" s="550"/>
      <c r="B2695" s="578"/>
      <c r="C2695" s="110" t="s">
        <v>354</v>
      </c>
      <c r="D2695" s="8">
        <v>0</v>
      </c>
      <c r="E2695" s="8">
        <v>0</v>
      </c>
      <c r="F2695" s="340">
        <v>0</v>
      </c>
      <c r="G2695" s="8">
        <f>E2695</f>
        <v>0</v>
      </c>
      <c r="H2695" s="618"/>
    </row>
    <row r="2696" spans="1:8" ht="45" x14ac:dyDescent="0.2">
      <c r="A2696" s="550"/>
      <c r="B2696" s="578"/>
      <c r="C2696" s="243" t="s">
        <v>2</v>
      </c>
      <c r="D2696" s="8">
        <v>0</v>
      </c>
      <c r="E2696" s="8">
        <v>0</v>
      </c>
      <c r="F2696" s="340">
        <v>0</v>
      </c>
      <c r="G2696" s="8">
        <f>E2696</f>
        <v>0</v>
      </c>
      <c r="H2696" s="618"/>
    </row>
    <row r="2697" spans="1:8" ht="30" x14ac:dyDescent="0.2">
      <c r="A2697" s="550"/>
      <c r="B2697" s="578"/>
      <c r="C2697" s="243" t="s">
        <v>355</v>
      </c>
      <c r="D2697" s="8">
        <v>59945</v>
      </c>
      <c r="E2697" s="8">
        <v>0</v>
      </c>
      <c r="F2697" s="340">
        <v>0</v>
      </c>
      <c r="G2697" s="8">
        <v>0</v>
      </c>
      <c r="H2697" s="618"/>
    </row>
    <row r="2698" spans="1:8" ht="30" x14ac:dyDescent="0.2">
      <c r="A2698" s="607"/>
      <c r="B2698" s="633"/>
      <c r="C2698" s="243" t="s">
        <v>422</v>
      </c>
      <c r="D2698" s="8">
        <v>0</v>
      </c>
      <c r="E2698" s="8">
        <v>0</v>
      </c>
      <c r="F2698" s="340">
        <v>0</v>
      </c>
      <c r="G2698" s="8">
        <v>0</v>
      </c>
      <c r="H2698" s="619"/>
    </row>
    <row r="2699" spans="1:8" ht="100.5" customHeight="1" x14ac:dyDescent="0.2">
      <c r="A2699" s="630"/>
      <c r="B2699" s="600" t="s">
        <v>1281</v>
      </c>
      <c r="C2699" s="245" t="s">
        <v>420</v>
      </c>
      <c r="D2699" s="8">
        <f>D2700+D2701+D2702+D2703</f>
        <v>3835.2</v>
      </c>
      <c r="E2699" s="8">
        <f>E2700+E2701+E2702+E2703</f>
        <v>272.18</v>
      </c>
      <c r="F2699" s="340">
        <f>E2699/D2699*100</f>
        <v>7.0968919482686701</v>
      </c>
      <c r="G2699" s="8">
        <f>G2700+G2701+G2702+G2703</f>
        <v>272.18</v>
      </c>
      <c r="H2699" s="617" t="s">
        <v>1284</v>
      </c>
    </row>
    <row r="2700" spans="1:8" ht="59.25" customHeight="1" x14ac:dyDescent="0.2">
      <c r="A2700" s="631"/>
      <c r="B2700" s="601"/>
      <c r="C2700" s="110" t="s">
        <v>354</v>
      </c>
      <c r="D2700" s="8">
        <v>0</v>
      </c>
      <c r="E2700" s="8">
        <v>0</v>
      </c>
      <c r="F2700" s="340">
        <v>0</v>
      </c>
      <c r="G2700" s="8">
        <f>E2700</f>
        <v>0</v>
      </c>
      <c r="H2700" s="618"/>
    </row>
    <row r="2701" spans="1:8" ht="79.5" customHeight="1" x14ac:dyDescent="0.2">
      <c r="A2701" s="631"/>
      <c r="B2701" s="601"/>
      <c r="C2701" s="243" t="s">
        <v>2</v>
      </c>
      <c r="D2701" s="8">
        <v>0</v>
      </c>
      <c r="E2701" s="8">
        <v>0</v>
      </c>
      <c r="F2701" s="340">
        <v>0</v>
      </c>
      <c r="G2701" s="8">
        <f>E2701</f>
        <v>0</v>
      </c>
      <c r="H2701" s="618"/>
    </row>
    <row r="2702" spans="1:8" ht="30" x14ac:dyDescent="0.2">
      <c r="A2702" s="631"/>
      <c r="B2702" s="601"/>
      <c r="C2702" s="243" t="s">
        <v>355</v>
      </c>
      <c r="D2702" s="8">
        <v>3835.2</v>
      </c>
      <c r="E2702" s="8">
        <v>272.18</v>
      </c>
      <c r="F2702" s="340">
        <f>E2702/D2702*100</f>
        <v>7.0968919482686701</v>
      </c>
      <c r="G2702" s="8">
        <f>E2702</f>
        <v>272.18</v>
      </c>
      <c r="H2702" s="618"/>
    </row>
    <row r="2703" spans="1:8" ht="81" customHeight="1" x14ac:dyDescent="0.2">
      <c r="A2703" s="631"/>
      <c r="B2703" s="632"/>
      <c r="C2703" s="244" t="s">
        <v>422</v>
      </c>
      <c r="D2703" s="293">
        <v>0</v>
      </c>
      <c r="E2703" s="293">
        <v>0</v>
      </c>
      <c r="F2703" s="341">
        <v>0</v>
      </c>
      <c r="G2703" s="293">
        <v>0</v>
      </c>
      <c r="H2703" s="618"/>
    </row>
    <row r="2704" spans="1:8" ht="27.75" customHeight="1" x14ac:dyDescent="0.2">
      <c r="A2704" s="580" t="s">
        <v>978</v>
      </c>
      <c r="B2704" s="580"/>
      <c r="C2704" s="580"/>
      <c r="D2704" s="580"/>
      <c r="E2704" s="580"/>
      <c r="F2704" s="580"/>
      <c r="G2704" s="580"/>
      <c r="H2704" s="580"/>
    </row>
    <row r="2705" spans="1:8" ht="15" customHeight="1" x14ac:dyDescent="0.2">
      <c r="A2705" s="974"/>
      <c r="B2705" s="692" t="s">
        <v>56</v>
      </c>
      <c r="C2705" s="396" t="s">
        <v>420</v>
      </c>
      <c r="D2705" s="23">
        <f>D2706+D2707+D2708+D2709</f>
        <v>26000</v>
      </c>
      <c r="E2705" s="23">
        <f>E2706+E2707+E2708+E2709</f>
        <v>1045.1600000000001</v>
      </c>
      <c r="F2705" s="338">
        <f>E2705/D2705*100</f>
        <v>4.0198461538461547</v>
      </c>
      <c r="G2705" s="23">
        <f>G2706+G2707+G2708+G2709</f>
        <v>1045.1600000000001</v>
      </c>
      <c r="H2705" s="479"/>
    </row>
    <row r="2706" spans="1:8" ht="42.75" x14ac:dyDescent="0.2">
      <c r="A2706" s="975"/>
      <c r="B2706" s="973"/>
      <c r="C2706" s="469" t="s">
        <v>354</v>
      </c>
      <c r="D2706" s="24">
        <f t="shared" ref="D2706:E2709" si="148">D2711</f>
        <v>0</v>
      </c>
      <c r="E2706" s="24">
        <f t="shared" si="148"/>
        <v>0</v>
      </c>
      <c r="F2706" s="339">
        <v>0</v>
      </c>
      <c r="G2706" s="24">
        <f>G2711</f>
        <v>0</v>
      </c>
      <c r="H2706" s="480"/>
    </row>
    <row r="2707" spans="1:8" ht="57" x14ac:dyDescent="0.2">
      <c r="A2707" s="975"/>
      <c r="B2707" s="973"/>
      <c r="C2707" s="470" t="s">
        <v>2</v>
      </c>
      <c r="D2707" s="24">
        <f t="shared" si="148"/>
        <v>0</v>
      </c>
      <c r="E2707" s="24">
        <f t="shared" si="148"/>
        <v>0</v>
      </c>
      <c r="F2707" s="339">
        <v>0</v>
      </c>
      <c r="G2707" s="24">
        <f>G2712</f>
        <v>0</v>
      </c>
      <c r="H2707" s="480"/>
    </row>
    <row r="2708" spans="1:8" ht="57" x14ac:dyDescent="0.2">
      <c r="A2708" s="975"/>
      <c r="B2708" s="973"/>
      <c r="C2708" s="470" t="s">
        <v>355</v>
      </c>
      <c r="D2708" s="24">
        <f t="shared" si="148"/>
        <v>26000</v>
      </c>
      <c r="E2708" s="24">
        <f t="shared" si="148"/>
        <v>1045.1600000000001</v>
      </c>
      <c r="F2708" s="339">
        <f>E2708/D2708*100</f>
        <v>4.0198461538461547</v>
      </c>
      <c r="G2708" s="24">
        <f>E2708</f>
        <v>1045.1600000000001</v>
      </c>
      <c r="H2708" s="480"/>
    </row>
    <row r="2709" spans="1:8" ht="28.5" x14ac:dyDescent="0.2">
      <c r="A2709" s="975"/>
      <c r="B2709" s="973"/>
      <c r="C2709" s="470" t="s">
        <v>422</v>
      </c>
      <c r="D2709" s="24">
        <f t="shared" si="148"/>
        <v>0</v>
      </c>
      <c r="E2709" s="24">
        <f t="shared" si="148"/>
        <v>0</v>
      </c>
      <c r="F2709" s="339">
        <v>0</v>
      </c>
      <c r="G2709" s="24">
        <f>G2714</f>
        <v>0</v>
      </c>
      <c r="H2709" s="480"/>
    </row>
    <row r="2710" spans="1:8" x14ac:dyDescent="0.2">
      <c r="A2710" s="549">
        <v>1</v>
      </c>
      <c r="B2710" s="620" t="s">
        <v>1161</v>
      </c>
      <c r="C2710" s="245" t="s">
        <v>420</v>
      </c>
      <c r="D2710" s="8">
        <f>D2711+D2712+D2713+D2714</f>
        <v>26000</v>
      </c>
      <c r="E2710" s="8">
        <f>E2711+E2712+E2713+E2714</f>
        <v>1045.1600000000001</v>
      </c>
      <c r="F2710" s="340">
        <f>E2710/D2710*100</f>
        <v>4.0198461538461547</v>
      </c>
      <c r="G2710" s="8">
        <f>G2711+G2712+G2713+G2714</f>
        <v>1045.1600000000001</v>
      </c>
      <c r="H2710" s="481"/>
    </row>
    <row r="2711" spans="1:8" ht="45" x14ac:dyDescent="0.2">
      <c r="A2711" s="550"/>
      <c r="B2711" s="528"/>
      <c r="C2711" s="110" t="s">
        <v>354</v>
      </c>
      <c r="D2711" s="8">
        <v>0</v>
      </c>
      <c r="E2711" s="8">
        <v>0</v>
      </c>
      <c r="F2711" s="340">
        <v>0</v>
      </c>
      <c r="G2711" s="8">
        <v>0</v>
      </c>
      <c r="H2711" s="481"/>
    </row>
    <row r="2712" spans="1:8" ht="45" x14ac:dyDescent="0.2">
      <c r="A2712" s="550"/>
      <c r="B2712" s="528"/>
      <c r="C2712" s="243" t="s">
        <v>2</v>
      </c>
      <c r="D2712" s="8">
        <v>0</v>
      </c>
      <c r="E2712" s="8">
        <v>0</v>
      </c>
      <c r="F2712" s="340">
        <v>0</v>
      </c>
      <c r="G2712" s="8">
        <v>0</v>
      </c>
      <c r="H2712" s="481"/>
    </row>
    <row r="2713" spans="1:8" ht="30" x14ac:dyDescent="0.2">
      <c r="A2713" s="550"/>
      <c r="B2713" s="528"/>
      <c r="C2713" s="243" t="s">
        <v>355</v>
      </c>
      <c r="D2713" s="8">
        <f>+D2718+D2723+D2728+D2733+D2738+D2743</f>
        <v>26000</v>
      </c>
      <c r="E2713" s="8">
        <f>+E2718+E2723+E2728+E2733+E2738+E2743</f>
        <v>1045.1600000000001</v>
      </c>
      <c r="F2713" s="340">
        <f>E2713/D2713*100</f>
        <v>4.0198461538461547</v>
      </c>
      <c r="G2713" s="8">
        <f>E2713</f>
        <v>1045.1600000000001</v>
      </c>
      <c r="H2713" s="481"/>
    </row>
    <row r="2714" spans="1:8" ht="30" x14ac:dyDescent="0.2">
      <c r="A2714" s="550"/>
      <c r="B2714" s="528"/>
      <c r="C2714" s="243" t="s">
        <v>422</v>
      </c>
      <c r="D2714" s="8">
        <v>0</v>
      </c>
      <c r="E2714" s="8">
        <v>0</v>
      </c>
      <c r="F2714" s="340">
        <v>0</v>
      </c>
      <c r="G2714" s="8">
        <v>0</v>
      </c>
      <c r="H2714" s="481"/>
    </row>
    <row r="2715" spans="1:8" x14ac:dyDescent="0.2">
      <c r="A2715" s="550"/>
      <c r="B2715" s="609" t="s">
        <v>979</v>
      </c>
      <c r="C2715" s="245" t="s">
        <v>420</v>
      </c>
      <c r="D2715" s="8">
        <f>D2716+D2717+D2718+D2719</f>
        <v>300</v>
      </c>
      <c r="E2715" s="8">
        <f>E2716+E2717+E2718+E2719</f>
        <v>0</v>
      </c>
      <c r="F2715" s="340">
        <f>E2715/D2715*100</f>
        <v>0</v>
      </c>
      <c r="G2715" s="8">
        <f>G2716+G2717+G2718+G2719</f>
        <v>0</v>
      </c>
      <c r="H2715" s="617" t="s">
        <v>1285</v>
      </c>
    </row>
    <row r="2716" spans="1:8" ht="45" x14ac:dyDescent="0.2">
      <c r="A2716" s="550"/>
      <c r="B2716" s="609"/>
      <c r="C2716" s="110" t="s">
        <v>354</v>
      </c>
      <c r="D2716" s="8">
        <v>0</v>
      </c>
      <c r="E2716" s="8">
        <v>0</v>
      </c>
      <c r="F2716" s="340">
        <v>0</v>
      </c>
      <c r="G2716" s="8">
        <v>0</v>
      </c>
      <c r="H2716" s="618"/>
    </row>
    <row r="2717" spans="1:8" ht="45" x14ac:dyDescent="0.2">
      <c r="A2717" s="550"/>
      <c r="B2717" s="609"/>
      <c r="C2717" s="243" t="s">
        <v>2</v>
      </c>
      <c r="D2717" s="8">
        <v>0</v>
      </c>
      <c r="E2717" s="8">
        <v>0</v>
      </c>
      <c r="F2717" s="340">
        <v>0</v>
      </c>
      <c r="G2717" s="8">
        <v>0</v>
      </c>
      <c r="H2717" s="618"/>
    </row>
    <row r="2718" spans="1:8" ht="30" x14ac:dyDescent="0.2">
      <c r="A2718" s="550"/>
      <c r="B2718" s="609"/>
      <c r="C2718" s="243" t="s">
        <v>355</v>
      </c>
      <c r="D2718" s="8">
        <v>300</v>
      </c>
      <c r="E2718" s="8">
        <v>0</v>
      </c>
      <c r="F2718" s="340">
        <f>E2718/D2718*100</f>
        <v>0</v>
      </c>
      <c r="G2718" s="8">
        <f>E2718</f>
        <v>0</v>
      </c>
      <c r="H2718" s="618"/>
    </row>
    <row r="2719" spans="1:8" ht="30" x14ac:dyDescent="0.2">
      <c r="A2719" s="550"/>
      <c r="B2719" s="609"/>
      <c r="C2719" s="243" t="s">
        <v>422</v>
      </c>
      <c r="D2719" s="8">
        <v>0</v>
      </c>
      <c r="E2719" s="8">
        <v>0</v>
      </c>
      <c r="F2719" s="340">
        <v>0</v>
      </c>
      <c r="G2719" s="8">
        <v>0</v>
      </c>
      <c r="H2719" s="619"/>
    </row>
    <row r="2720" spans="1:8" x14ac:dyDescent="0.2">
      <c r="A2720" s="550"/>
      <c r="B2720" s="609" t="s">
        <v>980</v>
      </c>
      <c r="C2720" s="245" t="s">
        <v>420</v>
      </c>
      <c r="D2720" s="8">
        <f>D2721+D2722+D2723+D2724</f>
        <v>10230</v>
      </c>
      <c r="E2720" s="8">
        <f>E2721+E2722+E2723+E2724</f>
        <v>0</v>
      </c>
      <c r="F2720" s="340">
        <f>E2720/D2720*100</f>
        <v>0</v>
      </c>
      <c r="G2720" s="8">
        <f>G2721+G2722+G2723+G2724</f>
        <v>0</v>
      </c>
      <c r="H2720" s="617" t="s">
        <v>1285</v>
      </c>
    </row>
    <row r="2721" spans="1:8" ht="45" x14ac:dyDescent="0.2">
      <c r="A2721" s="550"/>
      <c r="B2721" s="609"/>
      <c r="C2721" s="110" t="s">
        <v>354</v>
      </c>
      <c r="D2721" s="8">
        <v>0</v>
      </c>
      <c r="E2721" s="8">
        <v>0</v>
      </c>
      <c r="F2721" s="340">
        <v>0</v>
      </c>
      <c r="G2721" s="8">
        <v>0</v>
      </c>
      <c r="H2721" s="618"/>
    </row>
    <row r="2722" spans="1:8" ht="45" x14ac:dyDescent="0.2">
      <c r="A2722" s="550"/>
      <c r="B2722" s="609"/>
      <c r="C2722" s="243" t="s">
        <v>2</v>
      </c>
      <c r="D2722" s="8">
        <v>0</v>
      </c>
      <c r="E2722" s="8">
        <v>0</v>
      </c>
      <c r="F2722" s="340">
        <v>0</v>
      </c>
      <c r="G2722" s="8">
        <v>0</v>
      </c>
      <c r="H2722" s="618"/>
    </row>
    <row r="2723" spans="1:8" ht="30" x14ac:dyDescent="0.2">
      <c r="A2723" s="550"/>
      <c r="B2723" s="609"/>
      <c r="C2723" s="243" t="s">
        <v>355</v>
      </c>
      <c r="D2723" s="8">
        <v>10230</v>
      </c>
      <c r="E2723" s="8">
        <v>0</v>
      </c>
      <c r="F2723" s="340">
        <f>E2723/D2723*100</f>
        <v>0</v>
      </c>
      <c r="G2723" s="8">
        <f>E2723</f>
        <v>0</v>
      </c>
      <c r="H2723" s="618"/>
    </row>
    <row r="2724" spans="1:8" ht="30" x14ac:dyDescent="0.2">
      <c r="A2724" s="550"/>
      <c r="B2724" s="609"/>
      <c r="C2724" s="243" t="s">
        <v>422</v>
      </c>
      <c r="D2724" s="8">
        <v>0</v>
      </c>
      <c r="E2724" s="8">
        <v>0</v>
      </c>
      <c r="F2724" s="340">
        <v>0</v>
      </c>
      <c r="G2724" s="8">
        <v>0</v>
      </c>
      <c r="H2724" s="619"/>
    </row>
    <row r="2725" spans="1:8" x14ac:dyDescent="0.2">
      <c r="A2725" s="550"/>
      <c r="B2725" s="609" t="s">
        <v>981</v>
      </c>
      <c r="C2725" s="245" t="s">
        <v>420</v>
      </c>
      <c r="D2725" s="8">
        <f>D2726+D2727+D2728+D2729</f>
        <v>8075.03</v>
      </c>
      <c r="E2725" s="8">
        <f>E2726+E2727+E2728+E2729</f>
        <v>0</v>
      </c>
      <c r="F2725" s="340">
        <f>E2725/D2725*100</f>
        <v>0</v>
      </c>
      <c r="G2725" s="8">
        <f>G2726+G2727+G2728+G2729</f>
        <v>0</v>
      </c>
      <c r="H2725" s="617" t="s">
        <v>1286</v>
      </c>
    </row>
    <row r="2726" spans="1:8" ht="45" x14ac:dyDescent="0.2">
      <c r="A2726" s="550"/>
      <c r="B2726" s="609"/>
      <c r="C2726" s="110" t="s">
        <v>354</v>
      </c>
      <c r="D2726" s="8">
        <v>0</v>
      </c>
      <c r="E2726" s="8">
        <v>0</v>
      </c>
      <c r="F2726" s="340">
        <v>0</v>
      </c>
      <c r="G2726" s="8">
        <v>0</v>
      </c>
      <c r="H2726" s="618"/>
    </row>
    <row r="2727" spans="1:8" ht="45" x14ac:dyDescent="0.2">
      <c r="A2727" s="550"/>
      <c r="B2727" s="609"/>
      <c r="C2727" s="243" t="s">
        <v>2</v>
      </c>
      <c r="D2727" s="8">
        <v>0</v>
      </c>
      <c r="E2727" s="8">
        <v>0</v>
      </c>
      <c r="F2727" s="340">
        <v>0</v>
      </c>
      <c r="G2727" s="8">
        <v>0</v>
      </c>
      <c r="H2727" s="618"/>
    </row>
    <row r="2728" spans="1:8" ht="30" x14ac:dyDescent="0.2">
      <c r="A2728" s="550"/>
      <c r="B2728" s="609"/>
      <c r="C2728" s="243" t="s">
        <v>355</v>
      </c>
      <c r="D2728" s="8">
        <v>8075.03</v>
      </c>
      <c r="E2728" s="8">
        <v>0</v>
      </c>
      <c r="F2728" s="340">
        <f>E2728/D2728*100</f>
        <v>0</v>
      </c>
      <c r="G2728" s="8">
        <f>E2728</f>
        <v>0</v>
      </c>
      <c r="H2728" s="618"/>
    </row>
    <row r="2729" spans="1:8" ht="30" x14ac:dyDescent="0.2">
      <c r="A2729" s="550"/>
      <c r="B2729" s="609"/>
      <c r="C2729" s="243" t="s">
        <v>422</v>
      </c>
      <c r="D2729" s="8">
        <v>0</v>
      </c>
      <c r="E2729" s="8">
        <v>0</v>
      </c>
      <c r="F2729" s="340">
        <v>0</v>
      </c>
      <c r="G2729" s="8">
        <v>0</v>
      </c>
      <c r="H2729" s="619"/>
    </row>
    <row r="2730" spans="1:8" x14ac:dyDescent="0.2">
      <c r="A2730" s="550"/>
      <c r="B2730" s="609" t="s">
        <v>982</v>
      </c>
      <c r="C2730" s="245" t="s">
        <v>420</v>
      </c>
      <c r="D2730" s="8">
        <f>D2731+D2732+D2733+D2734</f>
        <v>300</v>
      </c>
      <c r="E2730" s="8">
        <f>E2731+E2732+E2733+E2734</f>
        <v>0</v>
      </c>
      <c r="F2730" s="340">
        <f>E2730/D2730*100</f>
        <v>0</v>
      </c>
      <c r="G2730" s="8">
        <f>G2731+G2732+G2733+G2734</f>
        <v>0</v>
      </c>
      <c r="H2730" s="617" t="s">
        <v>1285</v>
      </c>
    </row>
    <row r="2731" spans="1:8" ht="45" x14ac:dyDescent="0.2">
      <c r="A2731" s="550"/>
      <c r="B2731" s="609"/>
      <c r="C2731" s="110" t="s">
        <v>354</v>
      </c>
      <c r="D2731" s="8">
        <v>0</v>
      </c>
      <c r="E2731" s="8">
        <v>0</v>
      </c>
      <c r="F2731" s="340">
        <v>0</v>
      </c>
      <c r="G2731" s="8">
        <v>0</v>
      </c>
      <c r="H2731" s="618"/>
    </row>
    <row r="2732" spans="1:8" ht="45" x14ac:dyDescent="0.2">
      <c r="A2732" s="550"/>
      <c r="B2732" s="609"/>
      <c r="C2732" s="243" t="s">
        <v>2</v>
      </c>
      <c r="D2732" s="8">
        <v>0</v>
      </c>
      <c r="E2732" s="8">
        <v>0</v>
      </c>
      <c r="F2732" s="340">
        <v>0</v>
      </c>
      <c r="G2732" s="8">
        <v>0</v>
      </c>
      <c r="H2732" s="618"/>
    </row>
    <row r="2733" spans="1:8" ht="30" x14ac:dyDescent="0.2">
      <c r="A2733" s="550"/>
      <c r="B2733" s="609"/>
      <c r="C2733" s="243" t="s">
        <v>355</v>
      </c>
      <c r="D2733" s="8">
        <v>300</v>
      </c>
      <c r="E2733" s="8">
        <v>0</v>
      </c>
      <c r="F2733" s="340">
        <f>E2733/D2733*100</f>
        <v>0</v>
      </c>
      <c r="G2733" s="8">
        <f>E2733</f>
        <v>0</v>
      </c>
      <c r="H2733" s="618"/>
    </row>
    <row r="2734" spans="1:8" ht="30" x14ac:dyDescent="0.2">
      <c r="A2734" s="550"/>
      <c r="B2734" s="609"/>
      <c r="C2734" s="243" t="s">
        <v>422</v>
      </c>
      <c r="D2734" s="8">
        <v>0</v>
      </c>
      <c r="E2734" s="8">
        <v>0</v>
      </c>
      <c r="F2734" s="340">
        <v>0</v>
      </c>
      <c r="G2734" s="8">
        <v>0</v>
      </c>
      <c r="H2734" s="619"/>
    </row>
    <row r="2735" spans="1:8" x14ac:dyDescent="0.2">
      <c r="A2735" s="550"/>
      <c r="B2735" s="609" t="s">
        <v>983</v>
      </c>
      <c r="C2735" s="245" t="s">
        <v>420</v>
      </c>
      <c r="D2735" s="8">
        <f>D2736+D2737+D2738+D2739</f>
        <v>6394.97</v>
      </c>
      <c r="E2735" s="8">
        <f>E2736+E2737+E2738+E2739</f>
        <v>1045.1600000000001</v>
      </c>
      <c r="F2735" s="340">
        <f>E2735/D2735*100</f>
        <v>16.343469945910616</v>
      </c>
      <c r="G2735" s="8">
        <f>G2736+G2737+G2738+G2739</f>
        <v>1045.1600000000001</v>
      </c>
      <c r="H2735" s="617" t="s">
        <v>984</v>
      </c>
    </row>
    <row r="2736" spans="1:8" ht="45" x14ac:dyDescent="0.2">
      <c r="A2736" s="550"/>
      <c r="B2736" s="609"/>
      <c r="C2736" s="110" t="s">
        <v>354</v>
      </c>
      <c r="D2736" s="8">
        <v>0</v>
      </c>
      <c r="E2736" s="8">
        <v>0</v>
      </c>
      <c r="F2736" s="340">
        <v>0</v>
      </c>
      <c r="G2736" s="8">
        <v>0</v>
      </c>
      <c r="H2736" s="618"/>
    </row>
    <row r="2737" spans="1:8" ht="45" x14ac:dyDescent="0.2">
      <c r="A2737" s="550"/>
      <c r="B2737" s="609"/>
      <c r="C2737" s="243" t="s">
        <v>2</v>
      </c>
      <c r="D2737" s="8">
        <v>0</v>
      </c>
      <c r="E2737" s="8">
        <v>0</v>
      </c>
      <c r="F2737" s="340">
        <v>0</v>
      </c>
      <c r="G2737" s="8">
        <v>0</v>
      </c>
      <c r="H2737" s="618"/>
    </row>
    <row r="2738" spans="1:8" ht="30" x14ac:dyDescent="0.2">
      <c r="A2738" s="550"/>
      <c r="B2738" s="609"/>
      <c r="C2738" s="243" t="s">
        <v>355</v>
      </c>
      <c r="D2738" s="8">
        <v>6394.97</v>
      </c>
      <c r="E2738" s="8">
        <v>1045.1600000000001</v>
      </c>
      <c r="F2738" s="340">
        <f>E2738/D2738*100</f>
        <v>16.343469945910616</v>
      </c>
      <c r="G2738" s="8">
        <f>E2738</f>
        <v>1045.1600000000001</v>
      </c>
      <c r="H2738" s="618"/>
    </row>
    <row r="2739" spans="1:8" ht="30" x14ac:dyDescent="0.2">
      <c r="A2739" s="550"/>
      <c r="B2739" s="609"/>
      <c r="C2739" s="243" t="s">
        <v>422</v>
      </c>
      <c r="D2739" s="8">
        <v>0</v>
      </c>
      <c r="E2739" s="8">
        <v>0</v>
      </c>
      <c r="F2739" s="340">
        <v>0</v>
      </c>
      <c r="G2739" s="8">
        <v>0</v>
      </c>
      <c r="H2739" s="619"/>
    </row>
    <row r="2740" spans="1:8" ht="15" customHeight="1" x14ac:dyDescent="0.2">
      <c r="A2740" s="550"/>
      <c r="B2740" s="577" t="s">
        <v>985</v>
      </c>
      <c r="C2740" s="6" t="s">
        <v>420</v>
      </c>
      <c r="D2740" s="8">
        <f>D2741+D2742+D2743+D2744</f>
        <v>700</v>
      </c>
      <c r="E2740" s="7">
        <f>E2741+E2742+E2743+E2744</f>
        <v>0</v>
      </c>
      <c r="F2740" s="340">
        <f>E2740/D2740*100</f>
        <v>0</v>
      </c>
      <c r="G2740" s="8">
        <f>G2741+G2742+G2743+G2744</f>
        <v>0</v>
      </c>
      <c r="H2740" s="617" t="s">
        <v>1285</v>
      </c>
    </row>
    <row r="2741" spans="1:8" ht="45" x14ac:dyDescent="0.2">
      <c r="A2741" s="550"/>
      <c r="B2741" s="578"/>
      <c r="C2741" s="302" t="s">
        <v>354</v>
      </c>
      <c r="D2741" s="8">
        <v>0</v>
      </c>
      <c r="E2741" s="7">
        <v>0</v>
      </c>
      <c r="F2741" s="340">
        <v>0</v>
      </c>
      <c r="G2741" s="8">
        <v>0</v>
      </c>
      <c r="H2741" s="618"/>
    </row>
    <row r="2742" spans="1:8" ht="45" x14ac:dyDescent="0.2">
      <c r="A2742" s="550"/>
      <c r="B2742" s="578"/>
      <c r="C2742" s="9" t="s">
        <v>2</v>
      </c>
      <c r="D2742" s="8">
        <v>0</v>
      </c>
      <c r="E2742" s="7">
        <v>0</v>
      </c>
      <c r="F2742" s="340">
        <v>0</v>
      </c>
      <c r="G2742" s="8">
        <v>0</v>
      </c>
      <c r="H2742" s="618"/>
    </row>
    <row r="2743" spans="1:8" ht="30" x14ac:dyDescent="0.2">
      <c r="A2743" s="550"/>
      <c r="B2743" s="578"/>
      <c r="C2743" s="9" t="s">
        <v>355</v>
      </c>
      <c r="D2743" s="8">
        <v>700</v>
      </c>
      <c r="E2743" s="7">
        <v>0</v>
      </c>
      <c r="F2743" s="340">
        <f>E2743/D2743*100</f>
        <v>0</v>
      </c>
      <c r="G2743" s="8">
        <f>E2743</f>
        <v>0</v>
      </c>
      <c r="H2743" s="618"/>
    </row>
    <row r="2744" spans="1:8" ht="30" x14ac:dyDescent="0.2">
      <c r="A2744" s="550"/>
      <c r="B2744" s="579"/>
      <c r="C2744" s="9" t="s">
        <v>422</v>
      </c>
      <c r="D2744" s="8">
        <v>0</v>
      </c>
      <c r="E2744" s="7">
        <v>0</v>
      </c>
      <c r="F2744" s="340">
        <v>0</v>
      </c>
      <c r="G2744" s="8">
        <v>0</v>
      </c>
      <c r="H2744" s="619"/>
    </row>
    <row r="2745" spans="1:8" ht="30" customHeight="1" x14ac:dyDescent="0.2">
      <c r="A2745" s="533" t="s">
        <v>986</v>
      </c>
      <c r="B2745" s="534"/>
      <c r="C2745" s="534"/>
      <c r="D2745" s="534"/>
      <c r="E2745" s="534"/>
      <c r="F2745" s="534"/>
      <c r="G2745" s="534"/>
      <c r="H2745" s="535"/>
    </row>
    <row r="2746" spans="1:8" ht="15" customHeight="1" x14ac:dyDescent="0.2">
      <c r="A2746" s="504"/>
      <c r="B2746" s="972" t="s">
        <v>56</v>
      </c>
      <c r="C2746" s="30" t="s">
        <v>420</v>
      </c>
      <c r="D2746" s="24">
        <f>D2747+D2748+D2749+D2750</f>
        <v>312958</v>
      </c>
      <c r="E2746" s="33">
        <f>E2747+E2748+E2749+E2750</f>
        <v>29193.18</v>
      </c>
      <c r="F2746" s="339">
        <f>E2746/D2746*100</f>
        <v>9.3281462688284051</v>
      </c>
      <c r="G2746" s="24">
        <f>G2747+G2748+G2749+G2750</f>
        <v>29193.18</v>
      </c>
      <c r="H2746" s="491"/>
    </row>
    <row r="2747" spans="1:8" ht="42.75" x14ac:dyDescent="0.2">
      <c r="A2747" s="505"/>
      <c r="B2747" s="976"/>
      <c r="C2747" s="241" t="s">
        <v>354</v>
      </c>
      <c r="D2747" s="24">
        <f t="shared" ref="D2747:E2750" si="149">D2752+D2757</f>
        <v>0</v>
      </c>
      <c r="E2747" s="33">
        <f t="shared" si="149"/>
        <v>0</v>
      </c>
      <c r="F2747" s="339">
        <v>0</v>
      </c>
      <c r="G2747" s="24">
        <f>G2752+G2757</f>
        <v>0</v>
      </c>
      <c r="H2747" s="506"/>
    </row>
    <row r="2748" spans="1:8" ht="57" x14ac:dyDescent="0.2">
      <c r="A2748" s="505"/>
      <c r="B2748" s="976"/>
      <c r="C2748" s="5" t="s">
        <v>2</v>
      </c>
      <c r="D2748" s="24">
        <f>SUM(D2753+D2758)</f>
        <v>0</v>
      </c>
      <c r="E2748" s="33">
        <f t="shared" si="149"/>
        <v>0</v>
      </c>
      <c r="F2748" s="339">
        <v>0</v>
      </c>
      <c r="G2748" s="24">
        <f>G2753+G2758</f>
        <v>0</v>
      </c>
      <c r="H2748" s="506"/>
    </row>
    <row r="2749" spans="1:8" ht="57" x14ac:dyDescent="0.2">
      <c r="A2749" s="505"/>
      <c r="B2749" s="976"/>
      <c r="C2749" s="5" t="s">
        <v>355</v>
      </c>
      <c r="D2749" s="24">
        <f t="shared" si="149"/>
        <v>312958</v>
      </c>
      <c r="E2749" s="33">
        <f t="shared" si="149"/>
        <v>29193.18</v>
      </c>
      <c r="F2749" s="339">
        <f>E2749/D2749*100</f>
        <v>9.3281462688284051</v>
      </c>
      <c r="G2749" s="24">
        <f>G2754+G2759</f>
        <v>29193.18</v>
      </c>
      <c r="H2749" s="506"/>
    </row>
    <row r="2750" spans="1:8" ht="28.5" x14ac:dyDescent="0.2">
      <c r="A2750" s="507"/>
      <c r="B2750" s="977"/>
      <c r="C2750" s="5" t="s">
        <v>422</v>
      </c>
      <c r="D2750" s="24">
        <f t="shared" si="149"/>
        <v>0</v>
      </c>
      <c r="E2750" s="33">
        <f t="shared" si="149"/>
        <v>0</v>
      </c>
      <c r="F2750" s="339">
        <v>0</v>
      </c>
      <c r="G2750" s="24">
        <f>G2755+G2760</f>
        <v>0</v>
      </c>
      <c r="H2750" s="479"/>
    </row>
    <row r="2751" spans="1:8" x14ac:dyDescent="0.2">
      <c r="A2751" s="550">
        <v>1</v>
      </c>
      <c r="B2751" s="528" t="s">
        <v>987</v>
      </c>
      <c r="C2751" s="6" t="s">
        <v>420</v>
      </c>
      <c r="D2751" s="8">
        <f>D2752+D2753+D2754+D2755</f>
        <v>128500</v>
      </c>
      <c r="E2751" s="7">
        <f>E2752+E2753+E2754+E2755</f>
        <v>28995</v>
      </c>
      <c r="F2751" s="340">
        <f>E2751/D2751*100</f>
        <v>22.564202334630352</v>
      </c>
      <c r="G2751" s="8">
        <f>G2752+G2753+G2754+G2755</f>
        <v>28995</v>
      </c>
      <c r="H2751" s="617" t="s">
        <v>988</v>
      </c>
    </row>
    <row r="2752" spans="1:8" ht="45" x14ac:dyDescent="0.2">
      <c r="A2752" s="550"/>
      <c r="B2752" s="528"/>
      <c r="C2752" s="302" t="s">
        <v>354</v>
      </c>
      <c r="D2752" s="8">
        <v>0</v>
      </c>
      <c r="E2752" s="7">
        <v>0</v>
      </c>
      <c r="F2752" s="340">
        <v>0</v>
      </c>
      <c r="G2752" s="8">
        <v>0</v>
      </c>
      <c r="H2752" s="618"/>
    </row>
    <row r="2753" spans="1:8" ht="45" x14ac:dyDescent="0.2">
      <c r="A2753" s="550"/>
      <c r="B2753" s="528"/>
      <c r="C2753" s="9" t="s">
        <v>2</v>
      </c>
      <c r="D2753" s="8">
        <v>0</v>
      </c>
      <c r="E2753" s="7">
        <v>0</v>
      </c>
      <c r="F2753" s="340">
        <v>0</v>
      </c>
      <c r="G2753" s="8">
        <v>0</v>
      </c>
      <c r="H2753" s="618"/>
    </row>
    <row r="2754" spans="1:8" ht="30" x14ac:dyDescent="0.2">
      <c r="A2754" s="550"/>
      <c r="B2754" s="528"/>
      <c r="C2754" s="9" t="s">
        <v>355</v>
      </c>
      <c r="D2754" s="8">
        <v>128500</v>
      </c>
      <c r="E2754" s="8">
        <v>28995</v>
      </c>
      <c r="F2754" s="340">
        <f>E2754/D2754*100</f>
        <v>22.564202334630352</v>
      </c>
      <c r="G2754" s="8">
        <f>E2754</f>
        <v>28995</v>
      </c>
      <c r="H2754" s="618"/>
    </row>
    <row r="2755" spans="1:8" ht="30" x14ac:dyDescent="0.2">
      <c r="A2755" s="550"/>
      <c r="B2755" s="528"/>
      <c r="C2755" s="9" t="s">
        <v>422</v>
      </c>
      <c r="D2755" s="8">
        <v>0</v>
      </c>
      <c r="E2755" s="7">
        <v>0</v>
      </c>
      <c r="F2755" s="340">
        <v>0</v>
      </c>
      <c r="G2755" s="8">
        <v>0</v>
      </c>
      <c r="H2755" s="619"/>
    </row>
    <row r="2756" spans="1:8" x14ac:dyDescent="0.2">
      <c r="A2756" s="550">
        <v>2</v>
      </c>
      <c r="B2756" s="528" t="s">
        <v>989</v>
      </c>
      <c r="C2756" s="6" t="s">
        <v>420</v>
      </c>
      <c r="D2756" s="8">
        <f>D2757+D2758+D2759+D2760</f>
        <v>184457.99999999997</v>
      </c>
      <c r="E2756" s="7">
        <f>E2757+E2758+E2759+E2760</f>
        <v>198.18</v>
      </c>
      <c r="F2756" s="340">
        <f>E2756/D2756*100</f>
        <v>0.1074390918257815</v>
      </c>
      <c r="G2756" s="8">
        <f>G2757+G2758+G2759+G2760</f>
        <v>198.18</v>
      </c>
      <c r="H2756" s="617"/>
    </row>
    <row r="2757" spans="1:8" ht="45" x14ac:dyDescent="0.2">
      <c r="A2757" s="550"/>
      <c r="B2757" s="528"/>
      <c r="C2757" s="302" t="s">
        <v>354</v>
      </c>
      <c r="D2757" s="8">
        <v>0</v>
      </c>
      <c r="E2757" s="7">
        <v>0</v>
      </c>
      <c r="F2757" s="340">
        <v>0</v>
      </c>
      <c r="G2757" s="8">
        <v>0</v>
      </c>
      <c r="H2757" s="618"/>
    </row>
    <row r="2758" spans="1:8" ht="45" x14ac:dyDescent="0.2">
      <c r="A2758" s="550"/>
      <c r="B2758" s="528"/>
      <c r="C2758" s="9" t="s">
        <v>2</v>
      </c>
      <c r="D2758" s="8">
        <f>SUM(D2773+D2778+D2783+D2788+D2793+D2798+D2803+D2808+D2813+D2818)</f>
        <v>0</v>
      </c>
      <c r="E2758" s="8">
        <f>SUM(E2773+E2778+E2783+E2788+E2793+E2798+E2803+E2808+E2813+E2818)</f>
        <v>0</v>
      </c>
      <c r="F2758" s="340">
        <v>0</v>
      </c>
      <c r="G2758" s="8">
        <f>E2758</f>
        <v>0</v>
      </c>
      <c r="H2758" s="618"/>
    </row>
    <row r="2759" spans="1:8" ht="30" x14ac:dyDescent="0.2">
      <c r="A2759" s="550"/>
      <c r="B2759" s="528"/>
      <c r="C2759" s="9" t="s">
        <v>355</v>
      </c>
      <c r="D2759" s="8">
        <f>D2764+D2769+D2774+D2779+D2784+D2789+D2794+D2799+D2804+D2809+D2814+D2819</f>
        <v>184457.99999999997</v>
      </c>
      <c r="E2759" s="8">
        <f>E2764+E2769+E2774+E2779+E2784+E2789+E2794+E2799+E2804+E2809+E2814+E2819</f>
        <v>198.18</v>
      </c>
      <c r="F2759" s="340">
        <f>E2759/D2759*100</f>
        <v>0.1074390918257815</v>
      </c>
      <c r="G2759" s="8">
        <f>E2759</f>
        <v>198.18</v>
      </c>
      <c r="H2759" s="618"/>
    </row>
    <row r="2760" spans="1:8" ht="30" x14ac:dyDescent="0.2">
      <c r="A2760" s="550"/>
      <c r="B2760" s="528"/>
      <c r="C2760" s="9" t="s">
        <v>422</v>
      </c>
      <c r="D2760" s="8">
        <v>0</v>
      </c>
      <c r="E2760" s="7">
        <v>0</v>
      </c>
      <c r="F2760" s="340">
        <v>0</v>
      </c>
      <c r="G2760" s="8">
        <v>0</v>
      </c>
      <c r="H2760" s="619"/>
    </row>
    <row r="2761" spans="1:8" x14ac:dyDescent="0.2">
      <c r="A2761" s="550"/>
      <c r="B2761" s="609" t="s">
        <v>990</v>
      </c>
      <c r="C2761" s="6" t="s">
        <v>420</v>
      </c>
      <c r="D2761" s="8">
        <f>D2762+D2763+D2764+D2765</f>
        <v>8856.7999999999993</v>
      </c>
      <c r="E2761" s="7">
        <f>E2762+E2763+E2764+E2765</f>
        <v>0</v>
      </c>
      <c r="F2761" s="340">
        <f>E2761/D2761*100</f>
        <v>0</v>
      </c>
      <c r="G2761" s="8">
        <f>G2762+G2763+G2764+G2765</f>
        <v>0</v>
      </c>
      <c r="H2761" s="617" t="s">
        <v>1285</v>
      </c>
    </row>
    <row r="2762" spans="1:8" ht="45" x14ac:dyDescent="0.2">
      <c r="A2762" s="550"/>
      <c r="B2762" s="609"/>
      <c r="C2762" s="302" t="s">
        <v>354</v>
      </c>
      <c r="D2762" s="8">
        <v>0</v>
      </c>
      <c r="E2762" s="7">
        <v>0</v>
      </c>
      <c r="F2762" s="340">
        <v>0</v>
      </c>
      <c r="G2762" s="8">
        <v>0</v>
      </c>
      <c r="H2762" s="618"/>
    </row>
    <row r="2763" spans="1:8" ht="45" x14ac:dyDescent="0.2">
      <c r="A2763" s="550"/>
      <c r="B2763" s="609"/>
      <c r="C2763" s="9" t="s">
        <v>2</v>
      </c>
      <c r="D2763" s="8">
        <v>0</v>
      </c>
      <c r="E2763" s="7">
        <v>0</v>
      </c>
      <c r="F2763" s="340">
        <v>0</v>
      </c>
      <c r="G2763" s="8">
        <v>0</v>
      </c>
      <c r="H2763" s="618"/>
    </row>
    <row r="2764" spans="1:8" ht="30" x14ac:dyDescent="0.2">
      <c r="A2764" s="550"/>
      <c r="B2764" s="609"/>
      <c r="C2764" s="9" t="s">
        <v>355</v>
      </c>
      <c r="D2764" s="8">
        <v>8856.7999999999993</v>
      </c>
      <c r="E2764" s="7">
        <v>0</v>
      </c>
      <c r="F2764" s="340">
        <f>E2764/D2764*100</f>
        <v>0</v>
      </c>
      <c r="G2764" s="8">
        <f>E2764</f>
        <v>0</v>
      </c>
      <c r="H2764" s="618"/>
    </row>
    <row r="2765" spans="1:8" ht="30" x14ac:dyDescent="0.2">
      <c r="A2765" s="550"/>
      <c r="B2765" s="609"/>
      <c r="C2765" s="9" t="s">
        <v>422</v>
      </c>
      <c r="D2765" s="8">
        <v>0</v>
      </c>
      <c r="E2765" s="7">
        <v>0</v>
      </c>
      <c r="F2765" s="340">
        <v>0</v>
      </c>
      <c r="G2765" s="8">
        <v>0</v>
      </c>
      <c r="H2765" s="619"/>
    </row>
    <row r="2766" spans="1:8" x14ac:dyDescent="0.2">
      <c r="A2766" s="550"/>
      <c r="B2766" s="609" t="s">
        <v>991</v>
      </c>
      <c r="C2766" s="6" t="s">
        <v>420</v>
      </c>
      <c r="D2766" s="8">
        <f>D2767+D2768+D2769+D2770</f>
        <v>15961.51</v>
      </c>
      <c r="E2766" s="7">
        <f>E2767+E2768+E2769+E2770</f>
        <v>99.68</v>
      </c>
      <c r="F2766" s="340">
        <f>E2766/D2766*100</f>
        <v>0.62450231838967618</v>
      </c>
      <c r="G2766" s="8">
        <f>G2767+G2768+G2769+G2770</f>
        <v>99.68</v>
      </c>
      <c r="H2766" s="617" t="s">
        <v>1287</v>
      </c>
    </row>
    <row r="2767" spans="1:8" ht="45" x14ac:dyDescent="0.2">
      <c r="A2767" s="550"/>
      <c r="B2767" s="609"/>
      <c r="C2767" s="302" t="s">
        <v>354</v>
      </c>
      <c r="D2767" s="8">
        <v>0</v>
      </c>
      <c r="E2767" s="7">
        <v>0</v>
      </c>
      <c r="F2767" s="340">
        <v>0</v>
      </c>
      <c r="G2767" s="8">
        <v>0</v>
      </c>
      <c r="H2767" s="618"/>
    </row>
    <row r="2768" spans="1:8" ht="45" x14ac:dyDescent="0.2">
      <c r="A2768" s="550"/>
      <c r="B2768" s="609"/>
      <c r="C2768" s="9" t="s">
        <v>2</v>
      </c>
      <c r="D2768" s="8">
        <v>0</v>
      </c>
      <c r="E2768" s="7">
        <v>0</v>
      </c>
      <c r="F2768" s="340">
        <v>0</v>
      </c>
      <c r="G2768" s="8">
        <v>0</v>
      </c>
      <c r="H2768" s="618"/>
    </row>
    <row r="2769" spans="1:8" ht="30" x14ac:dyDescent="0.2">
      <c r="A2769" s="550"/>
      <c r="B2769" s="609"/>
      <c r="C2769" s="9" t="s">
        <v>355</v>
      </c>
      <c r="D2769" s="8">
        <v>15961.51</v>
      </c>
      <c r="E2769" s="7">
        <v>99.68</v>
      </c>
      <c r="F2769" s="340">
        <f>E2769/D2769*100</f>
        <v>0.62450231838967618</v>
      </c>
      <c r="G2769" s="8">
        <f>E2769</f>
        <v>99.68</v>
      </c>
      <c r="H2769" s="618"/>
    </row>
    <row r="2770" spans="1:8" ht="30" x14ac:dyDescent="0.2">
      <c r="A2770" s="550"/>
      <c r="B2770" s="609"/>
      <c r="C2770" s="9" t="s">
        <v>422</v>
      </c>
      <c r="D2770" s="8">
        <v>0</v>
      </c>
      <c r="E2770" s="7">
        <v>0</v>
      </c>
      <c r="F2770" s="340">
        <v>0</v>
      </c>
      <c r="G2770" s="8">
        <v>0</v>
      </c>
      <c r="H2770" s="619"/>
    </row>
    <row r="2771" spans="1:8" x14ac:dyDescent="0.2">
      <c r="A2771" s="550"/>
      <c r="B2771" s="609" t="s">
        <v>992</v>
      </c>
      <c r="C2771" s="6" t="s">
        <v>420</v>
      </c>
      <c r="D2771" s="8">
        <f>D2772+D2773+D2774+D2775</f>
        <v>4179</v>
      </c>
      <c r="E2771" s="7">
        <f>E2772+E2773+E2774+E2775</f>
        <v>0</v>
      </c>
      <c r="F2771" s="340">
        <f>E2771/D2771*100</f>
        <v>0</v>
      </c>
      <c r="G2771" s="8">
        <f>G2772+G2773+G2774+G2775</f>
        <v>0</v>
      </c>
      <c r="H2771" s="617" t="s">
        <v>1285</v>
      </c>
    </row>
    <row r="2772" spans="1:8" ht="45" x14ac:dyDescent="0.2">
      <c r="A2772" s="550"/>
      <c r="B2772" s="609"/>
      <c r="C2772" s="302" t="s">
        <v>354</v>
      </c>
      <c r="D2772" s="8">
        <v>0</v>
      </c>
      <c r="E2772" s="7">
        <v>0</v>
      </c>
      <c r="F2772" s="340">
        <v>0</v>
      </c>
      <c r="G2772" s="8">
        <v>0</v>
      </c>
      <c r="H2772" s="618"/>
    </row>
    <row r="2773" spans="1:8" ht="45" x14ac:dyDescent="0.2">
      <c r="A2773" s="550"/>
      <c r="B2773" s="609"/>
      <c r="C2773" s="9" t="s">
        <v>2</v>
      </c>
      <c r="D2773" s="8">
        <v>0</v>
      </c>
      <c r="E2773" s="7">
        <v>0</v>
      </c>
      <c r="F2773" s="340">
        <v>0</v>
      </c>
      <c r="G2773" s="8">
        <v>0</v>
      </c>
      <c r="H2773" s="618"/>
    </row>
    <row r="2774" spans="1:8" ht="30" x14ac:dyDescent="0.2">
      <c r="A2774" s="550"/>
      <c r="B2774" s="609"/>
      <c r="C2774" s="9" t="s">
        <v>355</v>
      </c>
      <c r="D2774" s="8">
        <v>4179</v>
      </c>
      <c r="E2774" s="7">
        <v>0</v>
      </c>
      <c r="F2774" s="340">
        <f>E2774/D2774*100</f>
        <v>0</v>
      </c>
      <c r="G2774" s="8">
        <f>E2774</f>
        <v>0</v>
      </c>
      <c r="H2774" s="618"/>
    </row>
    <row r="2775" spans="1:8" ht="30" x14ac:dyDescent="0.2">
      <c r="A2775" s="550"/>
      <c r="B2775" s="609"/>
      <c r="C2775" s="9" t="s">
        <v>422</v>
      </c>
      <c r="D2775" s="8">
        <v>0</v>
      </c>
      <c r="E2775" s="7">
        <v>0</v>
      </c>
      <c r="F2775" s="340">
        <v>0</v>
      </c>
      <c r="G2775" s="8">
        <v>0</v>
      </c>
      <c r="H2775" s="619"/>
    </row>
    <row r="2776" spans="1:8" x14ac:dyDescent="0.2">
      <c r="A2776" s="550"/>
      <c r="B2776" s="609" t="s">
        <v>993</v>
      </c>
      <c r="C2776" s="6" t="s">
        <v>420</v>
      </c>
      <c r="D2776" s="8">
        <f>D2777+D2778+D2779+D2780</f>
        <v>109958.3</v>
      </c>
      <c r="E2776" s="7">
        <f>E2777+E2778+E2779+E2780</f>
        <v>0</v>
      </c>
      <c r="F2776" s="340">
        <f>E2776/D2776*100</f>
        <v>0</v>
      </c>
      <c r="G2776" s="8">
        <f>G2777+G2778+G2779+G2780</f>
        <v>0</v>
      </c>
      <c r="H2776" s="617" t="s">
        <v>1288</v>
      </c>
    </row>
    <row r="2777" spans="1:8" ht="45" x14ac:dyDescent="0.2">
      <c r="A2777" s="550"/>
      <c r="B2777" s="609"/>
      <c r="C2777" s="302" t="s">
        <v>354</v>
      </c>
      <c r="D2777" s="8">
        <v>0</v>
      </c>
      <c r="E2777" s="7">
        <v>0</v>
      </c>
      <c r="F2777" s="340">
        <v>0</v>
      </c>
      <c r="G2777" s="8">
        <v>0</v>
      </c>
      <c r="H2777" s="618"/>
    </row>
    <row r="2778" spans="1:8" ht="45" x14ac:dyDescent="0.2">
      <c r="A2778" s="550"/>
      <c r="B2778" s="609"/>
      <c r="C2778" s="9" t="s">
        <v>2</v>
      </c>
      <c r="D2778" s="8">
        <v>0</v>
      </c>
      <c r="E2778" s="7">
        <v>0</v>
      </c>
      <c r="F2778" s="340">
        <v>0</v>
      </c>
      <c r="G2778" s="8">
        <v>0</v>
      </c>
      <c r="H2778" s="618"/>
    </row>
    <row r="2779" spans="1:8" ht="30" x14ac:dyDescent="0.2">
      <c r="A2779" s="550"/>
      <c r="B2779" s="609"/>
      <c r="C2779" s="9" t="s">
        <v>355</v>
      </c>
      <c r="D2779" s="8">
        <v>109958.3</v>
      </c>
      <c r="E2779" s="7">
        <v>0</v>
      </c>
      <c r="F2779" s="340">
        <f>E2779/D2779*100</f>
        <v>0</v>
      </c>
      <c r="G2779" s="8">
        <f>E2779</f>
        <v>0</v>
      </c>
      <c r="H2779" s="618"/>
    </row>
    <row r="2780" spans="1:8" ht="30" x14ac:dyDescent="0.2">
      <c r="A2780" s="550"/>
      <c r="B2780" s="609"/>
      <c r="C2780" s="9" t="s">
        <v>422</v>
      </c>
      <c r="D2780" s="8">
        <v>0</v>
      </c>
      <c r="E2780" s="7">
        <v>0</v>
      </c>
      <c r="F2780" s="340">
        <v>0</v>
      </c>
      <c r="G2780" s="8">
        <v>0</v>
      </c>
      <c r="H2780" s="619"/>
    </row>
    <row r="2781" spans="1:8" x14ac:dyDescent="0.2">
      <c r="A2781" s="550"/>
      <c r="B2781" s="609" t="s">
        <v>994</v>
      </c>
      <c r="C2781" s="6" t="s">
        <v>420</v>
      </c>
      <c r="D2781" s="8">
        <f>D2782+D2783+D2784+D2785</f>
        <v>7704.9</v>
      </c>
      <c r="E2781" s="7">
        <f>E2782+E2783+E2784+E2785</f>
        <v>0</v>
      </c>
      <c r="F2781" s="340">
        <f>E2781/D2781*100</f>
        <v>0</v>
      </c>
      <c r="G2781" s="8">
        <f>G2782+G2783+G2784+G2785</f>
        <v>0</v>
      </c>
      <c r="H2781" s="617" t="s">
        <v>1289</v>
      </c>
    </row>
    <row r="2782" spans="1:8" ht="45" x14ac:dyDescent="0.2">
      <c r="A2782" s="550"/>
      <c r="B2782" s="609"/>
      <c r="C2782" s="302" t="s">
        <v>354</v>
      </c>
      <c r="D2782" s="8">
        <v>0</v>
      </c>
      <c r="E2782" s="7">
        <v>0</v>
      </c>
      <c r="F2782" s="340">
        <v>0</v>
      </c>
      <c r="G2782" s="8">
        <v>0</v>
      </c>
      <c r="H2782" s="618"/>
    </row>
    <row r="2783" spans="1:8" ht="45" x14ac:dyDescent="0.2">
      <c r="A2783" s="550"/>
      <c r="B2783" s="609"/>
      <c r="C2783" s="9" t="s">
        <v>2</v>
      </c>
      <c r="D2783" s="8">
        <v>0</v>
      </c>
      <c r="E2783" s="7">
        <v>0</v>
      </c>
      <c r="F2783" s="340">
        <v>0</v>
      </c>
      <c r="G2783" s="8">
        <v>0</v>
      </c>
      <c r="H2783" s="618"/>
    </row>
    <row r="2784" spans="1:8" ht="30" x14ac:dyDescent="0.2">
      <c r="A2784" s="550"/>
      <c r="B2784" s="609"/>
      <c r="C2784" s="9" t="s">
        <v>355</v>
      </c>
      <c r="D2784" s="8">
        <v>7704.9</v>
      </c>
      <c r="E2784" s="7">
        <v>0</v>
      </c>
      <c r="F2784" s="340">
        <f>E2784/D2784*100</f>
        <v>0</v>
      </c>
      <c r="G2784" s="8">
        <f>E2784</f>
        <v>0</v>
      </c>
      <c r="H2784" s="618"/>
    </row>
    <row r="2785" spans="1:8" ht="30" x14ac:dyDescent="0.2">
      <c r="A2785" s="550"/>
      <c r="B2785" s="609"/>
      <c r="C2785" s="9" t="s">
        <v>422</v>
      </c>
      <c r="D2785" s="8">
        <v>0</v>
      </c>
      <c r="E2785" s="7">
        <v>0</v>
      </c>
      <c r="F2785" s="340">
        <v>0</v>
      </c>
      <c r="G2785" s="8">
        <v>0</v>
      </c>
      <c r="H2785" s="619"/>
    </row>
    <row r="2786" spans="1:8" x14ac:dyDescent="0.2">
      <c r="A2786" s="550"/>
      <c r="B2786" s="609" t="s">
        <v>995</v>
      </c>
      <c r="C2786" s="6" t="s">
        <v>420</v>
      </c>
      <c r="D2786" s="8">
        <f>D2787+D2788+D2789+D2790</f>
        <v>1386.4</v>
      </c>
      <c r="E2786" s="7">
        <f>E2787+E2788+E2789+E2790</f>
        <v>98.5</v>
      </c>
      <c r="F2786" s="340">
        <f>E2786/D2786*100</f>
        <v>7.1047316791690696</v>
      </c>
      <c r="G2786" s="8">
        <f>G2787+G2788+G2789+G2790</f>
        <v>98.5</v>
      </c>
      <c r="H2786" s="617" t="s">
        <v>1290</v>
      </c>
    </row>
    <row r="2787" spans="1:8" ht="45" x14ac:dyDescent="0.2">
      <c r="A2787" s="550"/>
      <c r="B2787" s="609"/>
      <c r="C2787" s="302" t="s">
        <v>354</v>
      </c>
      <c r="D2787" s="8">
        <v>0</v>
      </c>
      <c r="E2787" s="7">
        <v>0</v>
      </c>
      <c r="F2787" s="340">
        <v>0</v>
      </c>
      <c r="G2787" s="8">
        <v>0</v>
      </c>
      <c r="H2787" s="618"/>
    </row>
    <row r="2788" spans="1:8" ht="45" x14ac:dyDescent="0.2">
      <c r="A2788" s="550"/>
      <c r="B2788" s="609"/>
      <c r="C2788" s="9" t="s">
        <v>2</v>
      </c>
      <c r="D2788" s="8">
        <v>0</v>
      </c>
      <c r="E2788" s="7">
        <v>0</v>
      </c>
      <c r="F2788" s="340">
        <v>0</v>
      </c>
      <c r="G2788" s="8">
        <v>0</v>
      </c>
      <c r="H2788" s="618"/>
    </row>
    <row r="2789" spans="1:8" ht="30" x14ac:dyDescent="0.2">
      <c r="A2789" s="550"/>
      <c r="B2789" s="609"/>
      <c r="C2789" s="9" t="s">
        <v>355</v>
      </c>
      <c r="D2789" s="8">
        <v>1386.4</v>
      </c>
      <c r="E2789" s="7">
        <v>98.5</v>
      </c>
      <c r="F2789" s="340">
        <f>E2789/D2789*100</f>
        <v>7.1047316791690696</v>
      </c>
      <c r="G2789" s="8">
        <f>E2789</f>
        <v>98.5</v>
      </c>
      <c r="H2789" s="618"/>
    </row>
    <row r="2790" spans="1:8" ht="30" x14ac:dyDescent="0.2">
      <c r="A2790" s="550"/>
      <c r="B2790" s="609"/>
      <c r="C2790" s="9" t="s">
        <v>422</v>
      </c>
      <c r="D2790" s="8">
        <v>0</v>
      </c>
      <c r="E2790" s="7">
        <v>0</v>
      </c>
      <c r="F2790" s="340">
        <v>0</v>
      </c>
      <c r="G2790" s="8">
        <v>0</v>
      </c>
      <c r="H2790" s="619"/>
    </row>
    <row r="2791" spans="1:8" x14ac:dyDescent="0.2">
      <c r="A2791" s="550"/>
      <c r="B2791" s="609" t="s">
        <v>996</v>
      </c>
      <c r="C2791" s="6" t="s">
        <v>420</v>
      </c>
      <c r="D2791" s="8">
        <f>D2792+D2793+D2794+D2795</f>
        <v>13108</v>
      </c>
      <c r="E2791" s="7">
        <f>E2792+E2793+E2794+E2795</f>
        <v>0</v>
      </c>
      <c r="F2791" s="340">
        <f>E2791/D2791*100</f>
        <v>0</v>
      </c>
      <c r="G2791" s="8">
        <f>G2792+G2793+G2794+G2795</f>
        <v>0</v>
      </c>
      <c r="H2791" s="617" t="s">
        <v>1290</v>
      </c>
    </row>
    <row r="2792" spans="1:8" ht="45" x14ac:dyDescent="0.2">
      <c r="A2792" s="550"/>
      <c r="B2792" s="609"/>
      <c r="C2792" s="302" t="s">
        <v>354</v>
      </c>
      <c r="D2792" s="8">
        <v>0</v>
      </c>
      <c r="E2792" s="7">
        <v>0</v>
      </c>
      <c r="F2792" s="340">
        <v>0</v>
      </c>
      <c r="G2792" s="8">
        <v>0</v>
      </c>
      <c r="H2792" s="618"/>
    </row>
    <row r="2793" spans="1:8" ht="45" x14ac:dyDescent="0.2">
      <c r="A2793" s="550"/>
      <c r="B2793" s="609"/>
      <c r="C2793" s="9" t="s">
        <v>2</v>
      </c>
      <c r="D2793" s="8">
        <v>0</v>
      </c>
      <c r="E2793" s="7">
        <v>0</v>
      </c>
      <c r="F2793" s="340">
        <v>0</v>
      </c>
      <c r="G2793" s="8">
        <v>0</v>
      </c>
      <c r="H2793" s="618"/>
    </row>
    <row r="2794" spans="1:8" ht="30" x14ac:dyDescent="0.2">
      <c r="A2794" s="550"/>
      <c r="B2794" s="609"/>
      <c r="C2794" s="9" t="s">
        <v>355</v>
      </c>
      <c r="D2794" s="8">
        <v>13108</v>
      </c>
      <c r="E2794" s="7">
        <v>0</v>
      </c>
      <c r="F2794" s="340">
        <f>E2794/D2794*100</f>
        <v>0</v>
      </c>
      <c r="G2794" s="8">
        <f>E2794</f>
        <v>0</v>
      </c>
      <c r="H2794" s="618"/>
    </row>
    <row r="2795" spans="1:8" ht="30" x14ac:dyDescent="0.2">
      <c r="A2795" s="550"/>
      <c r="B2795" s="609"/>
      <c r="C2795" s="9" t="s">
        <v>422</v>
      </c>
      <c r="D2795" s="8">
        <v>0</v>
      </c>
      <c r="E2795" s="7">
        <v>0</v>
      </c>
      <c r="F2795" s="340">
        <v>0</v>
      </c>
      <c r="G2795" s="8">
        <v>0</v>
      </c>
      <c r="H2795" s="619"/>
    </row>
    <row r="2796" spans="1:8" x14ac:dyDescent="0.2">
      <c r="A2796" s="550"/>
      <c r="B2796" s="609" t="s">
        <v>997</v>
      </c>
      <c r="C2796" s="6" t="s">
        <v>420</v>
      </c>
      <c r="D2796" s="8">
        <f>D2797+D2798+D2799+D2800</f>
        <v>4000</v>
      </c>
      <c r="E2796" s="7">
        <f>E2797+E2798+E2799+E2800</f>
        <v>0</v>
      </c>
      <c r="F2796" s="340">
        <f>E2796/D2796*100</f>
        <v>0</v>
      </c>
      <c r="G2796" s="8">
        <f>G2797+G2798+G2799+G2800</f>
        <v>0</v>
      </c>
      <c r="H2796" s="617" t="s">
        <v>1291</v>
      </c>
    </row>
    <row r="2797" spans="1:8" ht="45" x14ac:dyDescent="0.2">
      <c r="A2797" s="550"/>
      <c r="B2797" s="609"/>
      <c r="C2797" s="302" t="s">
        <v>354</v>
      </c>
      <c r="D2797" s="8">
        <v>0</v>
      </c>
      <c r="E2797" s="7">
        <v>0</v>
      </c>
      <c r="F2797" s="340">
        <v>0</v>
      </c>
      <c r="G2797" s="8">
        <v>0</v>
      </c>
      <c r="H2797" s="618"/>
    </row>
    <row r="2798" spans="1:8" ht="45" x14ac:dyDescent="0.2">
      <c r="A2798" s="550"/>
      <c r="B2798" s="609"/>
      <c r="C2798" s="9" t="s">
        <v>2</v>
      </c>
      <c r="D2798" s="8">
        <v>0</v>
      </c>
      <c r="E2798" s="7">
        <v>0</v>
      </c>
      <c r="F2798" s="340">
        <v>0</v>
      </c>
      <c r="G2798" s="8">
        <v>0</v>
      </c>
      <c r="H2798" s="618"/>
    </row>
    <row r="2799" spans="1:8" ht="30" x14ac:dyDescent="0.2">
      <c r="A2799" s="550"/>
      <c r="B2799" s="609"/>
      <c r="C2799" s="9" t="s">
        <v>355</v>
      </c>
      <c r="D2799" s="8">
        <v>4000</v>
      </c>
      <c r="E2799" s="7">
        <v>0</v>
      </c>
      <c r="F2799" s="340">
        <f>E2799/D2799*100</f>
        <v>0</v>
      </c>
      <c r="G2799" s="8">
        <f>E2799</f>
        <v>0</v>
      </c>
      <c r="H2799" s="618"/>
    </row>
    <row r="2800" spans="1:8" ht="30" x14ac:dyDescent="0.2">
      <c r="A2800" s="550"/>
      <c r="B2800" s="609"/>
      <c r="C2800" s="9" t="s">
        <v>422</v>
      </c>
      <c r="D2800" s="8">
        <v>0</v>
      </c>
      <c r="E2800" s="7">
        <v>0</v>
      </c>
      <c r="F2800" s="340">
        <v>0</v>
      </c>
      <c r="G2800" s="8">
        <v>0</v>
      </c>
      <c r="H2800" s="619"/>
    </row>
    <row r="2801" spans="1:8" x14ac:dyDescent="0.2">
      <c r="A2801" s="550"/>
      <c r="B2801" s="609" t="s">
        <v>998</v>
      </c>
      <c r="C2801" s="6" t="s">
        <v>420</v>
      </c>
      <c r="D2801" s="8">
        <f>D2802+D2803+D2804+D2805</f>
        <v>1072.5999999999999</v>
      </c>
      <c r="E2801" s="7">
        <f>E2802+E2803+E2804+E2805</f>
        <v>0</v>
      </c>
      <c r="F2801" s="340">
        <f>E2801/D2801*100</f>
        <v>0</v>
      </c>
      <c r="G2801" s="8">
        <f>G2802+G2803+G2804+G2805</f>
        <v>0</v>
      </c>
      <c r="H2801" s="617" t="s">
        <v>1290</v>
      </c>
    </row>
    <row r="2802" spans="1:8" ht="45" x14ac:dyDescent="0.2">
      <c r="A2802" s="550"/>
      <c r="B2802" s="609"/>
      <c r="C2802" s="302" t="s">
        <v>354</v>
      </c>
      <c r="D2802" s="8">
        <v>0</v>
      </c>
      <c r="E2802" s="7">
        <v>0</v>
      </c>
      <c r="F2802" s="340">
        <v>0</v>
      </c>
      <c r="G2802" s="8">
        <v>0</v>
      </c>
      <c r="H2802" s="618"/>
    </row>
    <row r="2803" spans="1:8" ht="45" x14ac:dyDescent="0.2">
      <c r="A2803" s="550"/>
      <c r="B2803" s="609"/>
      <c r="C2803" s="9" t="s">
        <v>2</v>
      </c>
      <c r="D2803" s="8">
        <v>0</v>
      </c>
      <c r="E2803" s="7">
        <v>0</v>
      </c>
      <c r="F2803" s="340">
        <v>0</v>
      </c>
      <c r="G2803" s="8">
        <v>0</v>
      </c>
      <c r="H2803" s="618"/>
    </row>
    <row r="2804" spans="1:8" ht="30" x14ac:dyDescent="0.2">
      <c r="A2804" s="550"/>
      <c r="B2804" s="609"/>
      <c r="C2804" s="9" t="s">
        <v>355</v>
      </c>
      <c r="D2804" s="8">
        <v>1072.5999999999999</v>
      </c>
      <c r="E2804" s="7">
        <v>0</v>
      </c>
      <c r="F2804" s="340">
        <f>E2804/D2804*100</f>
        <v>0</v>
      </c>
      <c r="G2804" s="8">
        <f>E2804</f>
        <v>0</v>
      </c>
      <c r="H2804" s="618"/>
    </row>
    <row r="2805" spans="1:8" ht="30" x14ac:dyDescent="0.2">
      <c r="A2805" s="550"/>
      <c r="B2805" s="609"/>
      <c r="C2805" s="9" t="s">
        <v>422</v>
      </c>
      <c r="D2805" s="8">
        <v>0</v>
      </c>
      <c r="E2805" s="7">
        <v>0</v>
      </c>
      <c r="F2805" s="340">
        <v>0</v>
      </c>
      <c r="G2805" s="8">
        <v>0</v>
      </c>
      <c r="H2805" s="619"/>
    </row>
    <row r="2806" spans="1:8" x14ac:dyDescent="0.2">
      <c r="A2806" s="550"/>
      <c r="B2806" s="609" t="s">
        <v>999</v>
      </c>
      <c r="C2806" s="6" t="s">
        <v>420</v>
      </c>
      <c r="D2806" s="8">
        <f>D2807+D2808+D2809+D2810</f>
        <v>2630.49</v>
      </c>
      <c r="E2806" s="7">
        <f>E2807+E2808+E2809+E2810</f>
        <v>0</v>
      </c>
      <c r="F2806" s="340">
        <f>E2806/D2806*100</f>
        <v>0</v>
      </c>
      <c r="G2806" s="8">
        <f>G2807+G2808+G2809+G2810</f>
        <v>0</v>
      </c>
      <c r="H2806" s="617" t="s">
        <v>1290</v>
      </c>
    </row>
    <row r="2807" spans="1:8" ht="45" x14ac:dyDescent="0.2">
      <c r="A2807" s="550"/>
      <c r="B2807" s="609"/>
      <c r="C2807" s="302" t="s">
        <v>354</v>
      </c>
      <c r="D2807" s="8">
        <v>0</v>
      </c>
      <c r="E2807" s="7">
        <v>0</v>
      </c>
      <c r="F2807" s="340">
        <v>0</v>
      </c>
      <c r="G2807" s="8">
        <v>0</v>
      </c>
      <c r="H2807" s="618"/>
    </row>
    <row r="2808" spans="1:8" ht="45" x14ac:dyDescent="0.2">
      <c r="A2808" s="550"/>
      <c r="B2808" s="609"/>
      <c r="C2808" s="9" t="s">
        <v>2</v>
      </c>
      <c r="D2808" s="8">
        <v>0</v>
      </c>
      <c r="E2808" s="7">
        <v>0</v>
      </c>
      <c r="F2808" s="340">
        <v>0</v>
      </c>
      <c r="G2808" s="8">
        <v>0</v>
      </c>
      <c r="H2808" s="618"/>
    </row>
    <row r="2809" spans="1:8" ht="30" x14ac:dyDescent="0.2">
      <c r="A2809" s="550"/>
      <c r="B2809" s="609"/>
      <c r="C2809" s="9" t="s">
        <v>355</v>
      </c>
      <c r="D2809" s="8">
        <v>2630.49</v>
      </c>
      <c r="E2809" s="7">
        <v>0</v>
      </c>
      <c r="F2809" s="340">
        <f>E2809/D2809*100</f>
        <v>0</v>
      </c>
      <c r="G2809" s="8">
        <f>E2809</f>
        <v>0</v>
      </c>
      <c r="H2809" s="618"/>
    </row>
    <row r="2810" spans="1:8" ht="30" x14ac:dyDescent="0.2">
      <c r="A2810" s="550"/>
      <c r="B2810" s="609"/>
      <c r="C2810" s="9" t="s">
        <v>422</v>
      </c>
      <c r="D2810" s="8">
        <v>0</v>
      </c>
      <c r="E2810" s="7">
        <v>0</v>
      </c>
      <c r="F2810" s="340">
        <v>0</v>
      </c>
      <c r="G2810" s="8">
        <v>0</v>
      </c>
      <c r="H2810" s="619"/>
    </row>
    <row r="2811" spans="1:8" x14ac:dyDescent="0.2">
      <c r="A2811" s="550"/>
      <c r="B2811" s="609" t="s">
        <v>1000</v>
      </c>
      <c r="C2811" s="6" t="s">
        <v>420</v>
      </c>
      <c r="D2811" s="8">
        <f>D2812+D2813+D2814+D2815</f>
        <v>15500</v>
      </c>
      <c r="E2811" s="7">
        <f>E2812+E2813+E2814+E2815</f>
        <v>0</v>
      </c>
      <c r="F2811" s="340">
        <f>E2811/D2811*100</f>
        <v>0</v>
      </c>
      <c r="G2811" s="8">
        <f>G2812+G2813+G2814+G2815</f>
        <v>0</v>
      </c>
      <c r="H2811" s="617" t="s">
        <v>1290</v>
      </c>
    </row>
    <row r="2812" spans="1:8" ht="45" x14ac:dyDescent="0.2">
      <c r="A2812" s="550"/>
      <c r="B2812" s="609"/>
      <c r="C2812" s="302" t="s">
        <v>354</v>
      </c>
      <c r="D2812" s="8">
        <v>0</v>
      </c>
      <c r="E2812" s="7">
        <v>0</v>
      </c>
      <c r="F2812" s="340">
        <v>0</v>
      </c>
      <c r="G2812" s="8">
        <v>0</v>
      </c>
      <c r="H2812" s="618"/>
    </row>
    <row r="2813" spans="1:8" ht="45" x14ac:dyDescent="0.2">
      <c r="A2813" s="550"/>
      <c r="B2813" s="609"/>
      <c r="C2813" s="9" t="s">
        <v>2</v>
      </c>
      <c r="D2813" s="8">
        <v>0</v>
      </c>
      <c r="E2813" s="7">
        <v>0</v>
      </c>
      <c r="F2813" s="340">
        <v>0</v>
      </c>
      <c r="G2813" s="8">
        <v>0</v>
      </c>
      <c r="H2813" s="618"/>
    </row>
    <row r="2814" spans="1:8" ht="30" x14ac:dyDescent="0.2">
      <c r="A2814" s="550"/>
      <c r="B2814" s="609"/>
      <c r="C2814" s="9" t="s">
        <v>355</v>
      </c>
      <c r="D2814" s="8">
        <v>15500</v>
      </c>
      <c r="E2814" s="7">
        <v>0</v>
      </c>
      <c r="F2814" s="340">
        <f>E2814/D2814*100</f>
        <v>0</v>
      </c>
      <c r="G2814" s="8">
        <f>E2814</f>
        <v>0</v>
      </c>
      <c r="H2814" s="618"/>
    </row>
    <row r="2815" spans="1:8" ht="30" x14ac:dyDescent="0.2">
      <c r="A2815" s="607"/>
      <c r="B2815" s="629"/>
      <c r="C2815" s="9" t="s">
        <v>422</v>
      </c>
      <c r="D2815" s="8">
        <v>0</v>
      </c>
      <c r="E2815" s="7">
        <v>0</v>
      </c>
      <c r="F2815" s="340">
        <v>0</v>
      </c>
      <c r="G2815" s="8">
        <v>0</v>
      </c>
      <c r="H2815" s="619"/>
    </row>
    <row r="2816" spans="1:8" x14ac:dyDescent="0.2">
      <c r="A2816" s="625"/>
      <c r="B2816" s="627" t="s">
        <v>1001</v>
      </c>
      <c r="C2816" s="10" t="s">
        <v>420</v>
      </c>
      <c r="D2816" s="8">
        <f>D2817+D2818+D2819+D2820</f>
        <v>100</v>
      </c>
      <c r="E2816" s="7">
        <f>E2817+E2818+E2819+E2820</f>
        <v>0</v>
      </c>
      <c r="F2816" s="340">
        <f>E2816/D2816*100</f>
        <v>0</v>
      </c>
      <c r="G2816" s="8">
        <f>G2817+G2818+G2819+G2820</f>
        <v>0</v>
      </c>
      <c r="H2816" s="617" t="s">
        <v>1290</v>
      </c>
    </row>
    <row r="2817" spans="1:8" ht="45" x14ac:dyDescent="0.2">
      <c r="A2817" s="626"/>
      <c r="B2817" s="628"/>
      <c r="C2817" s="296" t="s">
        <v>354</v>
      </c>
      <c r="D2817" s="8">
        <v>0</v>
      </c>
      <c r="E2817" s="7">
        <v>0</v>
      </c>
      <c r="F2817" s="340">
        <v>0</v>
      </c>
      <c r="G2817" s="8">
        <v>0</v>
      </c>
      <c r="H2817" s="618"/>
    </row>
    <row r="2818" spans="1:8" ht="45" x14ac:dyDescent="0.2">
      <c r="A2818" s="626"/>
      <c r="B2818" s="628"/>
      <c r="C2818" s="25" t="s">
        <v>2</v>
      </c>
      <c r="D2818" s="8">
        <v>0</v>
      </c>
      <c r="E2818" s="7">
        <v>0</v>
      </c>
      <c r="F2818" s="340">
        <v>0</v>
      </c>
      <c r="G2818" s="8">
        <v>0</v>
      </c>
      <c r="H2818" s="618"/>
    </row>
    <row r="2819" spans="1:8" ht="30" x14ac:dyDescent="0.2">
      <c r="A2819" s="626"/>
      <c r="B2819" s="628"/>
      <c r="C2819" s="25" t="s">
        <v>355</v>
      </c>
      <c r="D2819" s="8">
        <v>100</v>
      </c>
      <c r="E2819" s="7">
        <v>0</v>
      </c>
      <c r="F2819" s="340">
        <f>E2819/D2819*100</f>
        <v>0</v>
      </c>
      <c r="G2819" s="8">
        <f>E2819</f>
        <v>0</v>
      </c>
      <c r="H2819" s="618"/>
    </row>
    <row r="2820" spans="1:8" ht="30" x14ac:dyDescent="0.2">
      <c r="A2820" s="626"/>
      <c r="B2820" s="628"/>
      <c r="C2820" s="25" t="s">
        <v>422</v>
      </c>
      <c r="D2820" s="8">
        <v>0</v>
      </c>
      <c r="E2820" s="7">
        <v>0</v>
      </c>
      <c r="F2820" s="340">
        <v>0</v>
      </c>
      <c r="G2820" s="8">
        <v>0</v>
      </c>
      <c r="H2820" s="619"/>
    </row>
    <row r="2821" spans="1:8" ht="34.5" customHeight="1" x14ac:dyDescent="0.2">
      <c r="A2821" s="569" t="s">
        <v>1164</v>
      </c>
      <c r="B2821" s="570"/>
      <c r="C2821" s="534"/>
      <c r="D2821" s="534"/>
      <c r="E2821" s="534"/>
      <c r="F2821" s="534"/>
      <c r="G2821" s="534"/>
      <c r="H2821" s="535"/>
    </row>
    <row r="2822" spans="1:8" ht="15" customHeight="1" x14ac:dyDescent="0.2">
      <c r="A2822" s="974"/>
      <c r="B2822" s="692" t="s">
        <v>56</v>
      </c>
      <c r="C2822" s="410" t="s">
        <v>420</v>
      </c>
      <c r="D2822" s="24">
        <f>D2823+D2824+D2825+D2826</f>
        <v>8449.5</v>
      </c>
      <c r="E2822" s="33">
        <f>E2823+E2824+E2825+E2826</f>
        <v>0</v>
      </c>
      <c r="F2822" s="339">
        <f>E2822/D2822*100</f>
        <v>0</v>
      </c>
      <c r="G2822" s="24">
        <f>G2823+G2824+G2825+G2826</f>
        <v>0</v>
      </c>
      <c r="H2822" s="491"/>
    </row>
    <row r="2823" spans="1:8" ht="42.75" x14ac:dyDescent="0.2">
      <c r="A2823" s="975"/>
      <c r="B2823" s="978"/>
      <c r="C2823" s="297" t="s">
        <v>354</v>
      </c>
      <c r="D2823" s="24">
        <f t="shared" ref="D2823:E2826" si="150">D2828</f>
        <v>0</v>
      </c>
      <c r="E2823" s="33">
        <f t="shared" si="150"/>
        <v>0</v>
      </c>
      <c r="F2823" s="339">
        <v>0</v>
      </c>
      <c r="G2823" s="24">
        <f>G2828</f>
        <v>0</v>
      </c>
      <c r="H2823" s="506"/>
    </row>
    <row r="2824" spans="1:8" ht="57" x14ac:dyDescent="0.2">
      <c r="A2824" s="975"/>
      <c r="B2824" s="978"/>
      <c r="C2824" s="471" t="s">
        <v>2</v>
      </c>
      <c r="D2824" s="24">
        <f t="shared" si="150"/>
        <v>0</v>
      </c>
      <c r="E2824" s="33">
        <f t="shared" si="150"/>
        <v>0</v>
      </c>
      <c r="F2824" s="339">
        <v>0</v>
      </c>
      <c r="G2824" s="24">
        <f>G2829</f>
        <v>0</v>
      </c>
      <c r="H2824" s="506"/>
    </row>
    <row r="2825" spans="1:8" ht="57" x14ac:dyDescent="0.2">
      <c r="A2825" s="975"/>
      <c r="B2825" s="978"/>
      <c r="C2825" s="471" t="s">
        <v>355</v>
      </c>
      <c r="D2825" s="24">
        <f t="shared" si="150"/>
        <v>8449.5</v>
      </c>
      <c r="E2825" s="33">
        <f t="shared" si="150"/>
        <v>0</v>
      </c>
      <c r="F2825" s="339">
        <f>E2825/D2825*100</f>
        <v>0</v>
      </c>
      <c r="G2825" s="24">
        <f>G2830</f>
        <v>0</v>
      </c>
      <c r="H2825" s="506"/>
    </row>
    <row r="2826" spans="1:8" ht="28.5" x14ac:dyDescent="0.2">
      <c r="A2826" s="975"/>
      <c r="B2826" s="978"/>
      <c r="C2826" s="471" t="s">
        <v>422</v>
      </c>
      <c r="D2826" s="24">
        <f t="shared" si="150"/>
        <v>0</v>
      </c>
      <c r="E2826" s="33">
        <f t="shared" si="150"/>
        <v>0</v>
      </c>
      <c r="F2826" s="339">
        <v>0</v>
      </c>
      <c r="G2826" s="24">
        <f>G2831</f>
        <v>0</v>
      </c>
      <c r="H2826" s="479"/>
    </row>
    <row r="2827" spans="1:8" x14ac:dyDescent="0.2">
      <c r="A2827" s="549">
        <v>1</v>
      </c>
      <c r="B2827" s="620" t="s">
        <v>1002</v>
      </c>
      <c r="C2827" s="6" t="s">
        <v>420</v>
      </c>
      <c r="D2827" s="8">
        <f>D2828+D2829+D2830+D2831</f>
        <v>8449.5</v>
      </c>
      <c r="E2827" s="7">
        <f>E2828+E2829+E2830+E2831</f>
        <v>0</v>
      </c>
      <c r="F2827" s="340">
        <f>E2827/D2827*100</f>
        <v>0</v>
      </c>
      <c r="G2827" s="8">
        <f>G2828+G2829+G2830+G2831</f>
        <v>0</v>
      </c>
      <c r="H2827" s="617"/>
    </row>
    <row r="2828" spans="1:8" ht="45" x14ac:dyDescent="0.2">
      <c r="A2828" s="550"/>
      <c r="B2828" s="528"/>
      <c r="C2828" s="302" t="s">
        <v>354</v>
      </c>
      <c r="D2828" s="8">
        <v>0</v>
      </c>
      <c r="E2828" s="7">
        <v>0</v>
      </c>
      <c r="F2828" s="340">
        <v>0</v>
      </c>
      <c r="G2828" s="8">
        <v>0</v>
      </c>
      <c r="H2828" s="618"/>
    </row>
    <row r="2829" spans="1:8" ht="45" x14ac:dyDescent="0.2">
      <c r="A2829" s="550"/>
      <c r="B2829" s="528"/>
      <c r="C2829" s="303" t="s">
        <v>2</v>
      </c>
      <c r="D2829" s="293">
        <v>0</v>
      </c>
      <c r="E2829" s="7">
        <v>0</v>
      </c>
      <c r="F2829" s="340">
        <v>0</v>
      </c>
      <c r="G2829" s="8">
        <v>0</v>
      </c>
      <c r="H2829" s="618"/>
    </row>
    <row r="2830" spans="1:8" ht="30" x14ac:dyDescent="0.2">
      <c r="A2830" s="550"/>
      <c r="B2830" s="621"/>
      <c r="C2830" s="245" t="s">
        <v>355</v>
      </c>
      <c r="D2830" s="13">
        <f>D2835+D2840</f>
        <v>8449.5</v>
      </c>
      <c r="E2830" s="7">
        <f>E2835+E2840</f>
        <v>0</v>
      </c>
      <c r="F2830" s="340">
        <f>E2830/D2830*100</f>
        <v>0</v>
      </c>
      <c r="G2830" s="8">
        <f>E2830</f>
        <v>0</v>
      </c>
      <c r="H2830" s="618"/>
    </row>
    <row r="2831" spans="1:8" ht="30" x14ac:dyDescent="0.2">
      <c r="A2831" s="550"/>
      <c r="B2831" s="528"/>
      <c r="C2831" s="302" t="s">
        <v>422</v>
      </c>
      <c r="D2831" s="294">
        <v>0</v>
      </c>
      <c r="E2831" s="7">
        <v>0</v>
      </c>
      <c r="F2831" s="340">
        <v>0</v>
      </c>
      <c r="G2831" s="8">
        <v>0</v>
      </c>
      <c r="H2831" s="619"/>
    </row>
    <row r="2832" spans="1:8" x14ac:dyDescent="0.2">
      <c r="A2832" s="550"/>
      <c r="B2832" s="609" t="s">
        <v>1003</v>
      </c>
      <c r="C2832" s="6" t="s">
        <v>420</v>
      </c>
      <c r="D2832" s="8">
        <f>D2833+D2834+D2835+D2836</f>
        <v>5235.1099999999997</v>
      </c>
      <c r="E2832" s="7">
        <f>E2833+E2834+E2835+E2836</f>
        <v>0</v>
      </c>
      <c r="F2832" s="340">
        <f>E2832/D2832*100</f>
        <v>0</v>
      </c>
      <c r="G2832" s="8">
        <f>G2833+G2834+G2835+G2836</f>
        <v>0</v>
      </c>
      <c r="H2832" s="617" t="s">
        <v>1290</v>
      </c>
    </row>
    <row r="2833" spans="1:8" ht="45" x14ac:dyDescent="0.2">
      <c r="A2833" s="550"/>
      <c r="B2833" s="609"/>
      <c r="C2833" s="302" t="s">
        <v>354</v>
      </c>
      <c r="D2833" s="8">
        <v>0</v>
      </c>
      <c r="E2833" s="7">
        <v>0</v>
      </c>
      <c r="F2833" s="340">
        <v>0</v>
      </c>
      <c r="G2833" s="8">
        <v>0</v>
      </c>
      <c r="H2833" s="618"/>
    </row>
    <row r="2834" spans="1:8" ht="45" x14ac:dyDescent="0.2">
      <c r="A2834" s="550"/>
      <c r="B2834" s="609"/>
      <c r="C2834" s="9" t="s">
        <v>2</v>
      </c>
      <c r="D2834" s="8">
        <v>0</v>
      </c>
      <c r="E2834" s="7">
        <v>0</v>
      </c>
      <c r="F2834" s="340">
        <v>0</v>
      </c>
      <c r="G2834" s="8">
        <v>0</v>
      </c>
      <c r="H2834" s="618"/>
    </row>
    <row r="2835" spans="1:8" ht="30" x14ac:dyDescent="0.2">
      <c r="A2835" s="550"/>
      <c r="B2835" s="609"/>
      <c r="C2835" s="9" t="s">
        <v>355</v>
      </c>
      <c r="D2835" s="8">
        <v>5235.1099999999997</v>
      </c>
      <c r="E2835" s="7">
        <v>0</v>
      </c>
      <c r="F2835" s="340">
        <f>E2835/D2835*100</f>
        <v>0</v>
      </c>
      <c r="G2835" s="8">
        <f>E2835</f>
        <v>0</v>
      </c>
      <c r="H2835" s="618"/>
    </row>
    <row r="2836" spans="1:8" ht="30" x14ac:dyDescent="0.2">
      <c r="A2836" s="550"/>
      <c r="B2836" s="609"/>
      <c r="C2836" s="9" t="s">
        <v>422</v>
      </c>
      <c r="D2836" s="8">
        <v>0</v>
      </c>
      <c r="E2836" s="7">
        <v>0</v>
      </c>
      <c r="F2836" s="340">
        <v>0</v>
      </c>
      <c r="G2836" s="8">
        <v>0</v>
      </c>
      <c r="H2836" s="619"/>
    </row>
    <row r="2837" spans="1:8" x14ac:dyDescent="0.2">
      <c r="A2837" s="550"/>
      <c r="B2837" s="609" t="s">
        <v>1004</v>
      </c>
      <c r="C2837" s="6" t="s">
        <v>420</v>
      </c>
      <c r="D2837" s="8">
        <f>D2838+D2839+D2840+D2841</f>
        <v>3214.39</v>
      </c>
      <c r="E2837" s="7">
        <f>E2838+E2839+E2840+E2841</f>
        <v>0</v>
      </c>
      <c r="F2837" s="340">
        <f>E2837/D2837*100</f>
        <v>0</v>
      </c>
      <c r="G2837" s="8">
        <f>G2838+G2839+G2840+G2841</f>
        <v>0</v>
      </c>
      <c r="H2837" s="617" t="s">
        <v>1290</v>
      </c>
    </row>
    <row r="2838" spans="1:8" ht="45" x14ac:dyDescent="0.2">
      <c r="A2838" s="550"/>
      <c r="B2838" s="609"/>
      <c r="C2838" s="302" t="s">
        <v>354</v>
      </c>
      <c r="D2838" s="8">
        <v>0</v>
      </c>
      <c r="E2838" s="7">
        <v>0</v>
      </c>
      <c r="F2838" s="340">
        <v>0</v>
      </c>
      <c r="G2838" s="8">
        <v>0</v>
      </c>
      <c r="H2838" s="618"/>
    </row>
    <row r="2839" spans="1:8" ht="45" x14ac:dyDescent="0.2">
      <c r="A2839" s="550"/>
      <c r="B2839" s="609"/>
      <c r="C2839" s="9" t="s">
        <v>2</v>
      </c>
      <c r="D2839" s="8">
        <v>0</v>
      </c>
      <c r="E2839" s="7">
        <v>0</v>
      </c>
      <c r="F2839" s="340">
        <v>0</v>
      </c>
      <c r="G2839" s="8">
        <v>0</v>
      </c>
      <c r="H2839" s="618"/>
    </row>
    <row r="2840" spans="1:8" ht="30" x14ac:dyDescent="0.2">
      <c r="A2840" s="550"/>
      <c r="B2840" s="609"/>
      <c r="C2840" s="9" t="s">
        <v>355</v>
      </c>
      <c r="D2840" s="8">
        <v>3214.39</v>
      </c>
      <c r="E2840" s="8">
        <v>0</v>
      </c>
      <c r="F2840" s="340">
        <f>E2840/D2840*100</f>
        <v>0</v>
      </c>
      <c r="G2840" s="8">
        <f>E2840</f>
        <v>0</v>
      </c>
      <c r="H2840" s="618"/>
    </row>
    <row r="2841" spans="1:8" ht="30" x14ac:dyDescent="0.2">
      <c r="A2841" s="550"/>
      <c r="B2841" s="609"/>
      <c r="C2841" s="9" t="s">
        <v>422</v>
      </c>
      <c r="D2841" s="8">
        <v>0</v>
      </c>
      <c r="E2841" s="7">
        <v>0</v>
      </c>
      <c r="F2841" s="340">
        <v>0</v>
      </c>
      <c r="G2841" s="8">
        <v>0</v>
      </c>
      <c r="H2841" s="619"/>
    </row>
    <row r="2842" spans="1:8" ht="30" customHeight="1" x14ac:dyDescent="0.2">
      <c r="A2842" s="574" t="s">
        <v>1005</v>
      </c>
      <c r="B2842" s="575"/>
      <c r="C2842" s="575"/>
      <c r="D2842" s="575"/>
      <c r="E2842" s="575"/>
      <c r="F2842" s="575"/>
      <c r="G2842" s="575"/>
      <c r="H2842" s="576"/>
    </row>
    <row r="2843" spans="1:8" x14ac:dyDescent="0.25">
      <c r="A2843" s="607"/>
      <c r="B2843" s="614" t="s">
        <v>18</v>
      </c>
      <c r="C2843" s="111" t="s">
        <v>420</v>
      </c>
      <c r="D2843" s="24">
        <f>SUM(D2844:D2845)</f>
        <v>23050.1</v>
      </c>
      <c r="E2843" s="24">
        <f>E2844</f>
        <v>4638.8760000000002</v>
      </c>
      <c r="F2843" s="374">
        <f>E2843/D2843*100</f>
        <v>20.125188177057801</v>
      </c>
      <c r="G2843" s="203">
        <f>G2844</f>
        <v>4638.8760000000002</v>
      </c>
      <c r="H2843" s="43"/>
    </row>
    <row r="2844" spans="1:8" ht="57" x14ac:dyDescent="0.25">
      <c r="A2844" s="608"/>
      <c r="B2844" s="615"/>
      <c r="C2844" s="112" t="s">
        <v>355</v>
      </c>
      <c r="D2844" s="24">
        <f>D2848</f>
        <v>23050.1</v>
      </c>
      <c r="E2844" s="24">
        <f>E2848</f>
        <v>4638.8760000000002</v>
      </c>
      <c r="F2844" s="374">
        <f t="shared" ref="F2844:F2868" si="151">E2844/D2844*100</f>
        <v>20.125188177057801</v>
      </c>
      <c r="G2844" s="203">
        <f>G2848</f>
        <v>4638.8760000000002</v>
      </c>
      <c r="H2844" s="43"/>
    </row>
    <row r="2845" spans="1:8" ht="28.5" x14ac:dyDescent="0.25">
      <c r="A2845" s="549"/>
      <c r="B2845" s="616"/>
      <c r="C2845" s="112" t="s">
        <v>422</v>
      </c>
      <c r="D2845" s="24">
        <f>D2849</f>
        <v>0</v>
      </c>
      <c r="E2845" s="24">
        <f>E2849</f>
        <v>0</v>
      </c>
      <c r="F2845" s="374">
        <v>0</v>
      </c>
      <c r="G2845" s="203">
        <f>G2849</f>
        <v>0</v>
      </c>
      <c r="H2845" s="43"/>
    </row>
    <row r="2846" spans="1:8" ht="33.75" customHeight="1" x14ac:dyDescent="0.2">
      <c r="A2846" s="622" t="s">
        <v>1006</v>
      </c>
      <c r="B2846" s="623"/>
      <c r="C2846" s="623"/>
      <c r="D2846" s="623"/>
      <c r="E2846" s="623"/>
      <c r="F2846" s="623"/>
      <c r="G2846" s="623"/>
      <c r="H2846" s="624"/>
    </row>
    <row r="2847" spans="1:8" x14ac:dyDescent="0.25">
      <c r="A2847" s="607"/>
      <c r="B2847" s="528" t="s">
        <v>56</v>
      </c>
      <c r="C2847" s="111" t="s">
        <v>420</v>
      </c>
      <c r="D2847" s="24">
        <f>SUM(D2848:D2849)</f>
        <v>23050.1</v>
      </c>
      <c r="E2847" s="24">
        <f>E2848</f>
        <v>4638.8760000000002</v>
      </c>
      <c r="F2847" s="374">
        <f t="shared" si="151"/>
        <v>20.125188177057801</v>
      </c>
      <c r="G2847" s="203">
        <f>G2848+G2849</f>
        <v>4638.8760000000002</v>
      </c>
      <c r="H2847" s="43"/>
    </row>
    <row r="2848" spans="1:8" ht="57" x14ac:dyDescent="0.25">
      <c r="A2848" s="608"/>
      <c r="B2848" s="609"/>
      <c r="C2848" s="112" t="s">
        <v>355</v>
      </c>
      <c r="D2848" s="24">
        <f>D2850+D2864+D2859</f>
        <v>23050.1</v>
      </c>
      <c r="E2848" s="24">
        <f>E2850+E2864</f>
        <v>4638.8760000000002</v>
      </c>
      <c r="F2848" s="374">
        <f t="shared" si="151"/>
        <v>20.125188177057801</v>
      </c>
      <c r="G2848" s="203">
        <f>G2850+G2864</f>
        <v>4638.8760000000002</v>
      </c>
      <c r="H2848" s="43"/>
    </row>
    <row r="2849" spans="1:8" ht="28.5" x14ac:dyDescent="0.25">
      <c r="A2849" s="549"/>
      <c r="B2849" s="609"/>
      <c r="C2849" s="112" t="s">
        <v>422</v>
      </c>
      <c r="D2849" s="24">
        <f>D2852</f>
        <v>0</v>
      </c>
      <c r="E2849" s="24">
        <f>E2852</f>
        <v>0</v>
      </c>
      <c r="F2849" s="374">
        <v>0</v>
      </c>
      <c r="G2849" s="203">
        <f>G2852</f>
        <v>0</v>
      </c>
      <c r="H2849" s="43"/>
    </row>
    <row r="2850" spans="1:8" x14ac:dyDescent="0.25">
      <c r="A2850" s="607">
        <v>1</v>
      </c>
      <c r="B2850" s="528" t="s">
        <v>1007</v>
      </c>
      <c r="C2850" s="113" t="s">
        <v>420</v>
      </c>
      <c r="D2850" s="8">
        <f>SUM(D2851:D2852)</f>
        <v>21550.1</v>
      </c>
      <c r="E2850" s="8">
        <f>E2851</f>
        <v>4638.8760000000002</v>
      </c>
      <c r="F2850" s="461">
        <f>E2850/D2850*100</f>
        <v>21.526006839875457</v>
      </c>
      <c r="G2850" s="229">
        <f>G2851</f>
        <v>4638.8760000000002</v>
      </c>
      <c r="H2850" s="43"/>
    </row>
    <row r="2851" spans="1:8" ht="75" x14ac:dyDescent="0.25">
      <c r="A2851" s="608"/>
      <c r="B2851" s="528"/>
      <c r="C2851" s="114" t="s">
        <v>355</v>
      </c>
      <c r="D2851" s="8">
        <f>D2853+D2856</f>
        <v>21550.1</v>
      </c>
      <c r="E2851" s="229">
        <f>E2854+E2857</f>
        <v>4638.8760000000002</v>
      </c>
      <c r="F2851" s="522">
        <f t="shared" si="151"/>
        <v>21.526006839875457</v>
      </c>
      <c r="G2851" s="204">
        <f>G2854+G2857</f>
        <v>4638.8760000000002</v>
      </c>
      <c r="H2851" s="446" t="s">
        <v>776</v>
      </c>
    </row>
    <row r="2852" spans="1:8" ht="30" x14ac:dyDescent="0.25">
      <c r="A2852" s="549"/>
      <c r="B2852" s="528"/>
      <c r="C2852" s="114" t="s">
        <v>422</v>
      </c>
      <c r="D2852" s="8">
        <v>0</v>
      </c>
      <c r="E2852" s="229">
        <v>0</v>
      </c>
      <c r="F2852" s="523">
        <v>0</v>
      </c>
      <c r="G2852" s="204">
        <v>0</v>
      </c>
      <c r="H2852" s="43"/>
    </row>
    <row r="2853" spans="1:8" x14ac:dyDescent="0.25">
      <c r="A2853" s="607"/>
      <c r="B2853" s="609" t="s">
        <v>1008</v>
      </c>
      <c r="C2853" s="113" t="s">
        <v>420</v>
      </c>
      <c r="D2853" s="8">
        <v>21070.1</v>
      </c>
      <c r="E2853" s="229">
        <f>E2854</f>
        <v>4638.8760000000002</v>
      </c>
      <c r="F2853" s="523">
        <f t="shared" si="151"/>
        <v>22.016392897992894</v>
      </c>
      <c r="G2853" s="204">
        <f>E2853</f>
        <v>4638.8760000000002</v>
      </c>
      <c r="H2853" s="43"/>
    </row>
    <row r="2854" spans="1:8" ht="30" x14ac:dyDescent="0.25">
      <c r="A2854" s="608"/>
      <c r="B2854" s="609"/>
      <c r="C2854" s="114" t="s">
        <v>355</v>
      </c>
      <c r="D2854" s="8">
        <v>21070.1</v>
      </c>
      <c r="E2854" s="229">
        <v>4638.8760000000002</v>
      </c>
      <c r="F2854" s="523">
        <f t="shared" si="151"/>
        <v>22.016392897992894</v>
      </c>
      <c r="G2854" s="204">
        <f>E2854</f>
        <v>4638.8760000000002</v>
      </c>
      <c r="H2854" s="43"/>
    </row>
    <row r="2855" spans="1:8" ht="30" x14ac:dyDescent="0.25">
      <c r="A2855" s="608"/>
      <c r="B2855" s="609"/>
      <c r="C2855" s="114" t="s">
        <v>422</v>
      </c>
      <c r="D2855" s="8"/>
      <c r="E2855" s="229"/>
      <c r="F2855" s="523"/>
      <c r="G2855" s="204"/>
      <c r="H2855" s="43"/>
    </row>
    <row r="2856" spans="1:8" x14ac:dyDescent="0.25">
      <c r="A2856" s="599"/>
      <c r="B2856" s="610" t="s">
        <v>1009</v>
      </c>
      <c r="C2856" s="113" t="s">
        <v>420</v>
      </c>
      <c r="D2856" s="8">
        <f>D2857</f>
        <v>480</v>
      </c>
      <c r="E2856" s="229">
        <f>E2857</f>
        <v>0</v>
      </c>
      <c r="F2856" s="523">
        <f t="shared" si="151"/>
        <v>0</v>
      </c>
      <c r="G2856" s="204">
        <f t="shared" ref="G2856:G2863" si="152">E2856</f>
        <v>0</v>
      </c>
      <c r="H2856" s="43"/>
    </row>
    <row r="2857" spans="1:8" ht="45" x14ac:dyDescent="0.2">
      <c r="A2857" s="566"/>
      <c r="B2857" s="610"/>
      <c r="C2857" s="114" t="s">
        <v>355</v>
      </c>
      <c r="D2857" s="8">
        <v>480</v>
      </c>
      <c r="E2857" s="229">
        <v>0</v>
      </c>
      <c r="F2857" s="523">
        <f t="shared" si="151"/>
        <v>0</v>
      </c>
      <c r="G2857" s="204">
        <f t="shared" si="152"/>
        <v>0</v>
      </c>
      <c r="H2857" s="249" t="s">
        <v>1010</v>
      </c>
    </row>
    <row r="2858" spans="1:8" ht="30" x14ac:dyDescent="0.25">
      <c r="A2858" s="566"/>
      <c r="B2858" s="610"/>
      <c r="C2858" s="114" t="s">
        <v>422</v>
      </c>
      <c r="D2858" s="8">
        <v>0</v>
      </c>
      <c r="E2858" s="229">
        <v>0</v>
      </c>
      <c r="F2858" s="523">
        <v>0</v>
      </c>
      <c r="G2858" s="204">
        <f t="shared" si="152"/>
        <v>0</v>
      </c>
      <c r="H2858" s="43"/>
    </row>
    <row r="2859" spans="1:8" x14ac:dyDescent="0.25">
      <c r="A2859" s="599">
        <v>2</v>
      </c>
      <c r="B2859" s="603" t="s">
        <v>1011</v>
      </c>
      <c r="C2859" s="113" t="s">
        <v>420</v>
      </c>
      <c r="D2859" s="210">
        <v>0</v>
      </c>
      <c r="E2859" s="229">
        <f>E2860</f>
        <v>0</v>
      </c>
      <c r="F2859" s="523">
        <v>0</v>
      </c>
      <c r="G2859" s="204">
        <f t="shared" si="152"/>
        <v>0</v>
      </c>
      <c r="H2859" s="43"/>
    </row>
    <row r="2860" spans="1:8" ht="30" x14ac:dyDescent="0.25">
      <c r="A2860" s="566"/>
      <c r="B2860" s="526"/>
      <c r="C2860" s="114" t="s">
        <v>355</v>
      </c>
      <c r="D2860" s="211">
        <f>D2862</f>
        <v>0</v>
      </c>
      <c r="E2860" s="229">
        <f>E2862</f>
        <v>0</v>
      </c>
      <c r="F2860" s="523">
        <v>0</v>
      </c>
      <c r="G2860" s="204">
        <f t="shared" si="152"/>
        <v>0</v>
      </c>
      <c r="H2860" s="43"/>
    </row>
    <row r="2861" spans="1:8" ht="30" x14ac:dyDescent="0.25">
      <c r="A2861" s="566"/>
      <c r="B2861" s="604"/>
      <c r="C2861" s="115" t="s">
        <v>422</v>
      </c>
      <c r="D2861" s="8">
        <v>0</v>
      </c>
      <c r="E2861" s="204">
        <v>0</v>
      </c>
      <c r="F2861" s="523">
        <v>0</v>
      </c>
      <c r="G2861" s="204">
        <f t="shared" si="152"/>
        <v>0</v>
      </c>
      <c r="H2861" s="43"/>
    </row>
    <row r="2862" spans="1:8" x14ac:dyDescent="0.25">
      <c r="A2862" s="554"/>
      <c r="B2862" s="605" t="s">
        <v>1012</v>
      </c>
      <c r="C2862" s="113" t="s">
        <v>420</v>
      </c>
      <c r="D2862" s="294">
        <f>D2863</f>
        <v>0</v>
      </c>
      <c r="E2862" s="229">
        <f>SUM(E2863:E2863)</f>
        <v>0</v>
      </c>
      <c r="F2862" s="523">
        <v>0</v>
      </c>
      <c r="G2862" s="204">
        <f t="shared" si="152"/>
        <v>0</v>
      </c>
      <c r="H2862" s="43"/>
    </row>
    <row r="2863" spans="1:8" ht="30" x14ac:dyDescent="0.25">
      <c r="A2863" s="556"/>
      <c r="B2863" s="606"/>
      <c r="C2863" s="114" t="s">
        <v>355</v>
      </c>
      <c r="D2863" s="8">
        <v>0</v>
      </c>
      <c r="E2863" s="229">
        <v>0</v>
      </c>
      <c r="F2863" s="523">
        <v>0</v>
      </c>
      <c r="G2863" s="204">
        <f t="shared" si="152"/>
        <v>0</v>
      </c>
      <c r="H2863" s="43"/>
    </row>
    <row r="2864" spans="1:8" x14ac:dyDescent="0.25">
      <c r="A2864" s="599">
        <v>3</v>
      </c>
      <c r="B2864" s="603" t="s">
        <v>1013</v>
      </c>
      <c r="C2864" s="113" t="s">
        <v>420</v>
      </c>
      <c r="D2864" s="8">
        <f>D2865</f>
        <v>1500</v>
      </c>
      <c r="E2864" s="229">
        <f>E2865</f>
        <v>0</v>
      </c>
      <c r="F2864" s="523">
        <f t="shared" si="151"/>
        <v>0</v>
      </c>
      <c r="G2864" s="7">
        <f>G2865</f>
        <v>0</v>
      </c>
      <c r="H2864" s="43"/>
    </row>
    <row r="2865" spans="1:8" ht="30" x14ac:dyDescent="0.25">
      <c r="A2865" s="566"/>
      <c r="B2865" s="526"/>
      <c r="C2865" s="114" t="s">
        <v>355</v>
      </c>
      <c r="D2865" s="8">
        <f>SUM(D2867,D2870)</f>
        <v>1500</v>
      </c>
      <c r="E2865" s="229">
        <f>E2867+E2870</f>
        <v>0</v>
      </c>
      <c r="F2865" s="524">
        <f t="shared" si="151"/>
        <v>0</v>
      </c>
      <c r="G2865" s="7">
        <f>G2867+G2870</f>
        <v>0</v>
      </c>
      <c r="H2865" s="43"/>
    </row>
    <row r="2866" spans="1:8" ht="30" x14ac:dyDescent="0.25">
      <c r="A2866" s="566"/>
      <c r="B2866" s="604"/>
      <c r="C2866" s="114" t="s">
        <v>422</v>
      </c>
      <c r="D2866" s="8">
        <v>0</v>
      </c>
      <c r="E2866" s="8">
        <v>0</v>
      </c>
      <c r="F2866" s="393">
        <v>0</v>
      </c>
      <c r="G2866" s="8">
        <v>0</v>
      </c>
      <c r="H2866" s="43"/>
    </row>
    <row r="2867" spans="1:8" x14ac:dyDescent="0.25">
      <c r="A2867" s="599"/>
      <c r="B2867" s="600" t="s">
        <v>1014</v>
      </c>
      <c r="C2867" s="113" t="s">
        <v>420</v>
      </c>
      <c r="D2867" s="8">
        <f>D2868</f>
        <v>1500</v>
      </c>
      <c r="E2867" s="8">
        <f>SUM(E2868:E2868)</f>
        <v>0</v>
      </c>
      <c r="F2867" s="376">
        <f t="shared" si="151"/>
        <v>0</v>
      </c>
      <c r="G2867" s="8">
        <f>SUM(G2868:G2868)</f>
        <v>0</v>
      </c>
      <c r="H2867" s="43"/>
    </row>
    <row r="2868" spans="1:8" ht="45" x14ac:dyDescent="0.2">
      <c r="A2868" s="566"/>
      <c r="B2868" s="601"/>
      <c r="C2868" s="114" t="s">
        <v>355</v>
      </c>
      <c r="D2868" s="8">
        <v>1500</v>
      </c>
      <c r="E2868" s="8">
        <v>0</v>
      </c>
      <c r="F2868" s="376">
        <f t="shared" si="151"/>
        <v>0</v>
      </c>
      <c r="G2868" s="8">
        <v>0</v>
      </c>
      <c r="H2868" s="249" t="s">
        <v>1010</v>
      </c>
    </row>
    <row r="2869" spans="1:8" ht="36.75" customHeight="1" x14ac:dyDescent="0.25">
      <c r="A2869" s="566"/>
      <c r="B2869" s="602"/>
      <c r="C2869" s="114" t="s">
        <v>422</v>
      </c>
      <c r="D2869" s="8">
        <v>0</v>
      </c>
      <c r="E2869" s="8">
        <v>0</v>
      </c>
      <c r="F2869" s="376">
        <v>0</v>
      </c>
      <c r="G2869" s="8">
        <v>0</v>
      </c>
      <c r="H2869" s="43"/>
    </row>
    <row r="2870" spans="1:8" ht="36.75" customHeight="1" x14ac:dyDescent="0.2">
      <c r="A2870" s="571" t="s">
        <v>1015</v>
      </c>
      <c r="B2870" s="572"/>
      <c r="C2870" s="572"/>
      <c r="D2870" s="572"/>
      <c r="E2870" s="572"/>
      <c r="F2870" s="572"/>
      <c r="G2870" s="572"/>
      <c r="H2870" s="573"/>
    </row>
    <row r="2871" spans="1:8" ht="14.25" customHeight="1" x14ac:dyDescent="0.2">
      <c r="A2871" s="274"/>
      <c r="B2871" s="563" t="s">
        <v>1016</v>
      </c>
      <c r="C2871" s="129" t="s">
        <v>1</v>
      </c>
      <c r="D2871" s="117">
        <f t="shared" ref="D2871:E2875" si="153">D2877+D2903+D2929+D3024</f>
        <v>167270</v>
      </c>
      <c r="E2871" s="117">
        <f t="shared" si="153"/>
        <v>53813.49</v>
      </c>
      <c r="F2871" s="381">
        <f>E2871/D2871</f>
        <v>0.32171632689663415</v>
      </c>
      <c r="G2871" s="117">
        <f>G2877+G2903+G2929+G3024</f>
        <v>53813.49</v>
      </c>
      <c r="H2871" s="454"/>
    </row>
    <row r="2872" spans="1:8" ht="42.75" x14ac:dyDescent="0.2">
      <c r="A2872" s="275"/>
      <c r="B2872" s="563"/>
      <c r="C2872" s="129" t="s">
        <v>8</v>
      </c>
      <c r="D2872" s="117">
        <f t="shared" si="153"/>
        <v>0</v>
      </c>
      <c r="E2872" s="117">
        <f t="shared" si="153"/>
        <v>0</v>
      </c>
      <c r="F2872" s="381">
        <v>0</v>
      </c>
      <c r="G2872" s="117">
        <f>G2878+G2904+G2930+G3025</f>
        <v>0</v>
      </c>
      <c r="H2872" s="454"/>
    </row>
    <row r="2873" spans="1:8" ht="57" x14ac:dyDescent="0.2">
      <c r="A2873" s="275"/>
      <c r="B2873" s="563"/>
      <c r="C2873" s="129" t="s">
        <v>2</v>
      </c>
      <c r="D2873" s="117">
        <f t="shared" si="153"/>
        <v>0</v>
      </c>
      <c r="E2873" s="117">
        <f t="shared" si="153"/>
        <v>0</v>
      </c>
      <c r="F2873" s="381">
        <v>0</v>
      </c>
      <c r="G2873" s="117">
        <f>G2879+G2905+G2931+G3026</f>
        <v>0</v>
      </c>
      <c r="H2873" s="454"/>
    </row>
    <row r="2874" spans="1:8" ht="71.25" x14ac:dyDescent="0.2">
      <c r="A2874" s="275"/>
      <c r="B2874" s="563"/>
      <c r="C2874" s="129" t="s">
        <v>493</v>
      </c>
      <c r="D2874" s="117">
        <f t="shared" si="153"/>
        <v>99141</v>
      </c>
      <c r="E2874" s="117">
        <f t="shared" si="153"/>
        <v>35118.49</v>
      </c>
      <c r="F2874" s="381">
        <f>E2874/D2874</f>
        <v>0.35422771608113696</v>
      </c>
      <c r="G2874" s="117">
        <f>G2880+G2906+G2932+G3027</f>
        <v>35118.49</v>
      </c>
      <c r="H2874" s="454"/>
    </row>
    <row r="2875" spans="1:8" ht="28.5" x14ac:dyDescent="0.2">
      <c r="A2875" s="276"/>
      <c r="B2875" s="563"/>
      <c r="C2875" s="129" t="s">
        <v>1017</v>
      </c>
      <c r="D2875" s="117">
        <f t="shared" si="153"/>
        <v>68129</v>
      </c>
      <c r="E2875" s="117">
        <f t="shared" si="153"/>
        <v>18695</v>
      </c>
      <c r="F2875" s="381">
        <f>E2875/D2875</f>
        <v>0.27440590644219054</v>
      </c>
      <c r="G2875" s="117">
        <f>G2881+G2907+G2933+G3028</f>
        <v>18695</v>
      </c>
      <c r="H2875" s="454"/>
    </row>
    <row r="2876" spans="1:8" ht="15" customHeight="1" x14ac:dyDescent="0.2">
      <c r="A2876" s="611" t="s">
        <v>1018</v>
      </c>
      <c r="B2876" s="612"/>
      <c r="C2876" s="612"/>
      <c r="D2876" s="612"/>
      <c r="E2876" s="612"/>
      <c r="F2876" s="612"/>
      <c r="G2876" s="612"/>
      <c r="H2876" s="613"/>
    </row>
    <row r="2877" spans="1:8" ht="14.25" x14ac:dyDescent="0.2">
      <c r="A2877" s="566"/>
      <c r="B2877" s="563" t="s">
        <v>1019</v>
      </c>
      <c r="C2877" s="129" t="s">
        <v>1</v>
      </c>
      <c r="D2877" s="117">
        <f>SUM(D2878:D2881)</f>
        <v>16000</v>
      </c>
      <c r="E2877" s="117">
        <f>E2881</f>
        <v>3200</v>
      </c>
      <c r="F2877" s="381">
        <f>E2877/D2877</f>
        <v>0.2</v>
      </c>
      <c r="G2877" s="117">
        <f>G2881</f>
        <v>3200</v>
      </c>
      <c r="H2877" s="454"/>
    </row>
    <row r="2878" spans="1:8" ht="42.75" x14ac:dyDescent="0.2">
      <c r="A2878" s="566"/>
      <c r="B2878" s="563"/>
      <c r="C2878" s="129" t="s">
        <v>8</v>
      </c>
      <c r="D2878" s="117">
        <f>D2883</f>
        <v>0</v>
      </c>
      <c r="E2878" s="117">
        <f t="shared" ref="E2878:G2880" si="154">E2882</f>
        <v>0</v>
      </c>
      <c r="F2878" s="381">
        <v>0</v>
      </c>
      <c r="G2878" s="117">
        <f t="shared" si="154"/>
        <v>0</v>
      </c>
      <c r="H2878" s="454"/>
    </row>
    <row r="2879" spans="1:8" ht="57" x14ac:dyDescent="0.2">
      <c r="A2879" s="566"/>
      <c r="B2879" s="563"/>
      <c r="C2879" s="129" t="s">
        <v>2</v>
      </c>
      <c r="D2879" s="117">
        <f>D2884</f>
        <v>0</v>
      </c>
      <c r="E2879" s="117">
        <f t="shared" si="154"/>
        <v>0</v>
      </c>
      <c r="F2879" s="381">
        <v>0</v>
      </c>
      <c r="G2879" s="117">
        <f t="shared" si="154"/>
        <v>0</v>
      </c>
      <c r="H2879" s="454"/>
    </row>
    <row r="2880" spans="1:8" ht="71.25" x14ac:dyDescent="0.2">
      <c r="A2880" s="566"/>
      <c r="B2880" s="563"/>
      <c r="C2880" s="129" t="s">
        <v>493</v>
      </c>
      <c r="D2880" s="117">
        <f>D2885</f>
        <v>0</v>
      </c>
      <c r="E2880" s="117">
        <f t="shared" si="154"/>
        <v>0</v>
      </c>
      <c r="F2880" s="381">
        <v>0</v>
      </c>
      <c r="G2880" s="117">
        <f t="shared" si="154"/>
        <v>0</v>
      </c>
      <c r="H2880" s="454"/>
    </row>
    <row r="2881" spans="1:8" ht="28.5" x14ac:dyDescent="0.2">
      <c r="A2881" s="566"/>
      <c r="B2881" s="563"/>
      <c r="C2881" s="129" t="s">
        <v>1017</v>
      </c>
      <c r="D2881" s="117">
        <f>D2886</f>
        <v>16000</v>
      </c>
      <c r="E2881" s="117">
        <f>E2887</f>
        <v>3200</v>
      </c>
      <c r="F2881" s="381">
        <f t="shared" ref="F2881:F2886" si="155">E2881/D2881</f>
        <v>0.2</v>
      </c>
      <c r="G2881" s="117">
        <f>G2887</f>
        <v>3200</v>
      </c>
      <c r="H2881" s="454"/>
    </row>
    <row r="2882" spans="1:8" x14ac:dyDescent="0.2">
      <c r="A2882" s="566" t="s">
        <v>9</v>
      </c>
      <c r="B2882" s="563" t="s">
        <v>1020</v>
      </c>
      <c r="C2882" s="138" t="s">
        <v>1</v>
      </c>
      <c r="D2882" s="116">
        <f>SUM(D2883:D2886)</f>
        <v>16000</v>
      </c>
      <c r="E2882" s="116">
        <f>E2888</f>
        <v>0</v>
      </c>
      <c r="F2882" s="352">
        <f t="shared" si="155"/>
        <v>0</v>
      </c>
      <c r="G2882" s="116">
        <f>G2888</f>
        <v>0</v>
      </c>
      <c r="H2882" s="454"/>
    </row>
    <row r="2883" spans="1:8" ht="45" x14ac:dyDescent="0.2">
      <c r="A2883" s="566"/>
      <c r="B2883" s="563"/>
      <c r="C2883" s="138" t="s">
        <v>8</v>
      </c>
      <c r="D2883" s="116">
        <f>D2888</f>
        <v>0</v>
      </c>
      <c r="E2883" s="116">
        <f>E2889</f>
        <v>0</v>
      </c>
      <c r="F2883" s="352">
        <v>0</v>
      </c>
      <c r="G2883" s="116">
        <f>G2889</f>
        <v>0</v>
      </c>
      <c r="H2883" s="454"/>
    </row>
    <row r="2884" spans="1:8" ht="45" x14ac:dyDescent="0.2">
      <c r="A2884" s="566"/>
      <c r="B2884" s="563"/>
      <c r="C2884" s="138" t="s">
        <v>2</v>
      </c>
      <c r="D2884" s="116">
        <f>D2889</f>
        <v>0</v>
      </c>
      <c r="E2884" s="116">
        <f>E2890</f>
        <v>0</v>
      </c>
      <c r="F2884" s="352">
        <v>0</v>
      </c>
      <c r="G2884" s="116">
        <f>G2890</f>
        <v>0</v>
      </c>
      <c r="H2884" s="454"/>
    </row>
    <row r="2885" spans="1:8" ht="45" x14ac:dyDescent="0.2">
      <c r="A2885" s="566"/>
      <c r="B2885" s="563"/>
      <c r="C2885" s="138" t="s">
        <v>493</v>
      </c>
      <c r="D2885" s="116">
        <f>D2890</f>
        <v>0</v>
      </c>
      <c r="E2885" s="116">
        <f>E2890</f>
        <v>0</v>
      </c>
      <c r="F2885" s="352">
        <v>0</v>
      </c>
      <c r="G2885" s="116">
        <f>G2890</f>
        <v>0</v>
      </c>
      <c r="H2885" s="454"/>
    </row>
    <row r="2886" spans="1:8" x14ac:dyDescent="0.2">
      <c r="A2886" s="566"/>
      <c r="B2886" s="563"/>
      <c r="C2886" s="138" t="s">
        <v>1017</v>
      </c>
      <c r="D2886" s="116">
        <f>D2891</f>
        <v>16000</v>
      </c>
      <c r="E2886" s="116">
        <f>E2891</f>
        <v>3200</v>
      </c>
      <c r="F2886" s="352">
        <f t="shared" si="155"/>
        <v>0.2</v>
      </c>
      <c r="G2886" s="116">
        <f>G2891</f>
        <v>3200</v>
      </c>
      <c r="H2886" s="454"/>
    </row>
    <row r="2887" spans="1:8" x14ac:dyDescent="0.2">
      <c r="A2887" s="566" t="s">
        <v>10</v>
      </c>
      <c r="B2887" s="567" t="s">
        <v>1021</v>
      </c>
      <c r="C2887" s="138" t="s">
        <v>1</v>
      </c>
      <c r="D2887" s="116">
        <f>SUM(D2888:D2891)</f>
        <v>16000</v>
      </c>
      <c r="E2887" s="116">
        <f>SUM(E2888:E2891)</f>
        <v>3200</v>
      </c>
      <c r="F2887" s="352">
        <f>E2887/D2887</f>
        <v>0.2</v>
      </c>
      <c r="G2887" s="116">
        <f>SUM(G2888:G2891)</f>
        <v>3200</v>
      </c>
      <c r="H2887" s="118"/>
    </row>
    <row r="2888" spans="1:8" ht="45" x14ac:dyDescent="0.2">
      <c r="A2888" s="566"/>
      <c r="B2888" s="567"/>
      <c r="C2888" s="138" t="s">
        <v>8</v>
      </c>
      <c r="D2888" s="116">
        <f>D2893+D2898</f>
        <v>0</v>
      </c>
      <c r="E2888" s="116">
        <f>E2893+E2898</f>
        <v>0</v>
      </c>
      <c r="F2888" s="352">
        <v>0</v>
      </c>
      <c r="G2888" s="116">
        <f>G2893+G2898</f>
        <v>0</v>
      </c>
      <c r="H2888" s="118"/>
    </row>
    <row r="2889" spans="1:8" ht="45" x14ac:dyDescent="0.2">
      <c r="A2889" s="566"/>
      <c r="B2889" s="567"/>
      <c r="C2889" s="138" t="s">
        <v>2</v>
      </c>
      <c r="D2889" s="116">
        <f t="shared" ref="D2889:E2891" si="156">D2894+D2899</f>
        <v>0</v>
      </c>
      <c r="E2889" s="116">
        <f t="shared" si="156"/>
        <v>0</v>
      </c>
      <c r="F2889" s="352">
        <v>0</v>
      </c>
      <c r="G2889" s="116">
        <f>G2894+G2899</f>
        <v>0</v>
      </c>
      <c r="H2889" s="118"/>
    </row>
    <row r="2890" spans="1:8" ht="45" x14ac:dyDescent="0.2">
      <c r="A2890" s="566"/>
      <c r="B2890" s="567"/>
      <c r="C2890" s="138" t="s">
        <v>493</v>
      </c>
      <c r="D2890" s="116">
        <f t="shared" si="156"/>
        <v>0</v>
      </c>
      <c r="E2890" s="116">
        <f t="shared" si="156"/>
        <v>0</v>
      </c>
      <c r="F2890" s="352">
        <v>0</v>
      </c>
      <c r="G2890" s="116">
        <f>G2895+G2900</f>
        <v>0</v>
      </c>
      <c r="H2890" s="118"/>
    </row>
    <row r="2891" spans="1:8" x14ac:dyDescent="0.2">
      <c r="A2891" s="566"/>
      <c r="B2891" s="567"/>
      <c r="C2891" s="138" t="s">
        <v>1017</v>
      </c>
      <c r="D2891" s="116">
        <f t="shared" si="156"/>
        <v>16000</v>
      </c>
      <c r="E2891" s="116">
        <f t="shared" si="156"/>
        <v>3200</v>
      </c>
      <c r="F2891" s="352">
        <f>E2891/D2891</f>
        <v>0.2</v>
      </c>
      <c r="G2891" s="116">
        <f>G2896+G2901</f>
        <v>3200</v>
      </c>
      <c r="H2891" s="118"/>
    </row>
    <row r="2892" spans="1:8" ht="15" customHeight="1" x14ac:dyDescent="0.2">
      <c r="A2892" s="565" t="s">
        <v>112</v>
      </c>
      <c r="B2892" s="529" t="s">
        <v>1022</v>
      </c>
      <c r="C2892" s="128" t="s">
        <v>1</v>
      </c>
      <c r="D2892" s="116">
        <f>SUM(D2893:D2896)</f>
        <v>6000</v>
      </c>
      <c r="E2892" s="116">
        <f>SUM(E2893:E2896)</f>
        <v>1200</v>
      </c>
      <c r="F2892" s="333">
        <f>E2892/D2892</f>
        <v>0.2</v>
      </c>
      <c r="G2892" s="116">
        <f>SUM(G2893:G2896)</f>
        <v>1200</v>
      </c>
      <c r="H2892" s="564"/>
    </row>
    <row r="2893" spans="1:8" ht="45" x14ac:dyDescent="0.2">
      <c r="A2893" s="566"/>
      <c r="B2893" s="529"/>
      <c r="C2893" s="128" t="s">
        <v>8</v>
      </c>
      <c r="D2893" s="116">
        <v>0</v>
      </c>
      <c r="E2893" s="116">
        <v>0</v>
      </c>
      <c r="F2893" s="333">
        <v>0</v>
      </c>
      <c r="G2893" s="116">
        <v>0</v>
      </c>
      <c r="H2893" s="564"/>
    </row>
    <row r="2894" spans="1:8" ht="45" x14ac:dyDescent="0.2">
      <c r="A2894" s="566"/>
      <c r="B2894" s="529"/>
      <c r="C2894" s="128" t="s">
        <v>2</v>
      </c>
      <c r="D2894" s="116">
        <v>0</v>
      </c>
      <c r="E2894" s="116">
        <v>0</v>
      </c>
      <c r="F2894" s="333">
        <v>0</v>
      </c>
      <c r="G2894" s="116">
        <v>0</v>
      </c>
      <c r="H2894" s="564"/>
    </row>
    <row r="2895" spans="1:8" ht="45" x14ac:dyDescent="0.2">
      <c r="A2895" s="566"/>
      <c r="B2895" s="529"/>
      <c r="C2895" s="128" t="s">
        <v>493</v>
      </c>
      <c r="D2895" s="116">
        <v>0</v>
      </c>
      <c r="E2895" s="116">
        <v>0</v>
      </c>
      <c r="F2895" s="333">
        <v>0</v>
      </c>
      <c r="G2895" s="116">
        <v>0</v>
      </c>
      <c r="H2895" s="564"/>
    </row>
    <row r="2896" spans="1:8" x14ac:dyDescent="0.2">
      <c r="A2896" s="566"/>
      <c r="B2896" s="529"/>
      <c r="C2896" s="128" t="s">
        <v>1017</v>
      </c>
      <c r="D2896" s="116">
        <v>6000</v>
      </c>
      <c r="E2896" s="116">
        <v>1200</v>
      </c>
      <c r="F2896" s="333">
        <f>E2896/D2896</f>
        <v>0.2</v>
      </c>
      <c r="G2896" s="116">
        <v>1200</v>
      </c>
      <c r="H2896" s="564"/>
    </row>
    <row r="2897" spans="1:8" ht="15" customHeight="1" x14ac:dyDescent="0.2">
      <c r="A2897" s="565" t="s">
        <v>115</v>
      </c>
      <c r="B2897" s="529" t="s">
        <v>1023</v>
      </c>
      <c r="C2897" s="128" t="s">
        <v>1</v>
      </c>
      <c r="D2897" s="116">
        <f>SUM(D2898:D2901)</f>
        <v>10000</v>
      </c>
      <c r="E2897" s="116">
        <f>SUM(E2898:E2901)</f>
        <v>2000</v>
      </c>
      <c r="F2897" s="333">
        <f>E2897/D2897</f>
        <v>0.2</v>
      </c>
      <c r="G2897" s="116">
        <f>SUM(G2898:G2901)</f>
        <v>2000</v>
      </c>
      <c r="H2897" s="564"/>
    </row>
    <row r="2898" spans="1:8" ht="45" x14ac:dyDescent="0.2">
      <c r="A2898" s="566"/>
      <c r="B2898" s="529"/>
      <c r="C2898" s="128" t="s">
        <v>8</v>
      </c>
      <c r="D2898" s="116">
        <v>0</v>
      </c>
      <c r="E2898" s="116">
        <v>0</v>
      </c>
      <c r="F2898" s="333">
        <v>0</v>
      </c>
      <c r="G2898" s="116">
        <v>0</v>
      </c>
      <c r="H2898" s="564"/>
    </row>
    <row r="2899" spans="1:8" ht="45" x14ac:dyDescent="0.2">
      <c r="A2899" s="566"/>
      <c r="B2899" s="529"/>
      <c r="C2899" s="128" t="s">
        <v>2</v>
      </c>
      <c r="D2899" s="116">
        <v>0</v>
      </c>
      <c r="E2899" s="116">
        <v>0</v>
      </c>
      <c r="F2899" s="333">
        <v>0</v>
      </c>
      <c r="G2899" s="116">
        <v>0</v>
      </c>
      <c r="H2899" s="564"/>
    </row>
    <row r="2900" spans="1:8" ht="45" x14ac:dyDescent="0.2">
      <c r="A2900" s="566"/>
      <c r="B2900" s="529"/>
      <c r="C2900" s="128" t="s">
        <v>493</v>
      </c>
      <c r="D2900" s="116">
        <v>0</v>
      </c>
      <c r="E2900" s="116">
        <v>0</v>
      </c>
      <c r="F2900" s="333">
        <v>0</v>
      </c>
      <c r="G2900" s="116">
        <v>0</v>
      </c>
      <c r="H2900" s="564"/>
    </row>
    <row r="2901" spans="1:8" x14ac:dyDescent="0.2">
      <c r="A2901" s="566"/>
      <c r="B2901" s="529"/>
      <c r="C2901" s="128" t="s">
        <v>1017</v>
      </c>
      <c r="D2901" s="116">
        <v>10000</v>
      </c>
      <c r="E2901" s="116">
        <v>2000</v>
      </c>
      <c r="F2901" s="333">
        <f>E2901/D2901</f>
        <v>0.2</v>
      </c>
      <c r="G2901" s="116">
        <v>2000</v>
      </c>
      <c r="H2901" s="564"/>
    </row>
    <row r="2902" spans="1:8" ht="14.25" customHeight="1" x14ac:dyDescent="0.2">
      <c r="A2902" s="533" t="s">
        <v>1024</v>
      </c>
      <c r="B2902" s="534"/>
      <c r="C2902" s="534"/>
      <c r="D2902" s="534"/>
      <c r="E2902" s="534"/>
      <c r="F2902" s="534"/>
      <c r="G2902" s="534"/>
      <c r="H2902" s="535"/>
    </row>
    <row r="2903" spans="1:8" ht="14.25" customHeight="1" x14ac:dyDescent="0.2">
      <c r="A2903" s="275"/>
      <c r="B2903" s="563" t="s">
        <v>1025</v>
      </c>
      <c r="C2903" s="129" t="s">
        <v>1</v>
      </c>
      <c r="D2903" s="117">
        <f>SUM(D2904:D2907)</f>
        <v>52000</v>
      </c>
      <c r="E2903" s="117">
        <f>E2908</f>
        <v>15450</v>
      </c>
      <c r="F2903" s="381">
        <f>E2903/D2903</f>
        <v>0.29711538461538461</v>
      </c>
      <c r="G2903" s="117">
        <f>G2908</f>
        <v>15450</v>
      </c>
      <c r="H2903" s="454"/>
    </row>
    <row r="2904" spans="1:8" ht="42.75" x14ac:dyDescent="0.2">
      <c r="A2904" s="275"/>
      <c r="B2904" s="563"/>
      <c r="C2904" s="129" t="s">
        <v>8</v>
      </c>
      <c r="D2904" s="117">
        <f>D2909</f>
        <v>0</v>
      </c>
      <c r="E2904" s="117">
        <f t="shared" ref="E2904:G2907" si="157">E2909</f>
        <v>0</v>
      </c>
      <c r="F2904" s="381">
        <v>0</v>
      </c>
      <c r="G2904" s="117">
        <f t="shared" si="157"/>
        <v>0</v>
      </c>
      <c r="H2904" s="454"/>
    </row>
    <row r="2905" spans="1:8" ht="57" x14ac:dyDescent="0.2">
      <c r="A2905" s="275"/>
      <c r="B2905" s="563"/>
      <c r="C2905" s="129" t="s">
        <v>2</v>
      </c>
      <c r="D2905" s="117">
        <f>D2910</f>
        <v>0</v>
      </c>
      <c r="E2905" s="117">
        <f t="shared" si="157"/>
        <v>0</v>
      </c>
      <c r="F2905" s="381">
        <v>0</v>
      </c>
      <c r="G2905" s="117">
        <f t="shared" si="157"/>
        <v>0</v>
      </c>
      <c r="H2905" s="454"/>
    </row>
    <row r="2906" spans="1:8" ht="71.25" x14ac:dyDescent="0.2">
      <c r="A2906" s="275"/>
      <c r="B2906" s="563"/>
      <c r="C2906" s="129" t="s">
        <v>493</v>
      </c>
      <c r="D2906" s="117">
        <f>D2911</f>
        <v>0</v>
      </c>
      <c r="E2906" s="117">
        <f t="shared" si="157"/>
        <v>0</v>
      </c>
      <c r="F2906" s="381">
        <v>0</v>
      </c>
      <c r="G2906" s="117">
        <f t="shared" si="157"/>
        <v>0</v>
      </c>
      <c r="H2906" s="454"/>
    </row>
    <row r="2907" spans="1:8" ht="28.5" x14ac:dyDescent="0.2">
      <c r="A2907" s="276"/>
      <c r="B2907" s="563"/>
      <c r="C2907" s="129" t="s">
        <v>1017</v>
      </c>
      <c r="D2907" s="117">
        <f>D2912</f>
        <v>52000</v>
      </c>
      <c r="E2907" s="117">
        <f t="shared" si="157"/>
        <v>15450</v>
      </c>
      <c r="F2907" s="381">
        <f t="shared" ref="F2907:F2918" si="158">E2907/D2907</f>
        <v>0.29711538461538461</v>
      </c>
      <c r="G2907" s="117">
        <f t="shared" si="157"/>
        <v>15450</v>
      </c>
      <c r="H2907" s="454"/>
    </row>
    <row r="2908" spans="1:8" x14ac:dyDescent="0.2">
      <c r="A2908" s="566" t="s">
        <v>9</v>
      </c>
      <c r="B2908" s="563" t="s">
        <v>1026</v>
      </c>
      <c r="C2908" s="138" t="s">
        <v>1</v>
      </c>
      <c r="D2908" s="116">
        <f>SUM(D2909:D2912)</f>
        <v>52000</v>
      </c>
      <c r="E2908" s="116">
        <f>E2913</f>
        <v>15450</v>
      </c>
      <c r="F2908" s="352">
        <f t="shared" si="158"/>
        <v>0.29711538461538461</v>
      </c>
      <c r="G2908" s="116">
        <f>G2913</f>
        <v>15450</v>
      </c>
      <c r="H2908" s="118"/>
    </row>
    <row r="2909" spans="1:8" ht="45" x14ac:dyDescent="0.2">
      <c r="A2909" s="566"/>
      <c r="B2909" s="563"/>
      <c r="C2909" s="138" t="s">
        <v>8</v>
      </c>
      <c r="D2909" s="116">
        <f>D2914</f>
        <v>0</v>
      </c>
      <c r="E2909" s="116">
        <f t="shared" ref="E2909:G2912" si="159">E2914</f>
        <v>0</v>
      </c>
      <c r="F2909" s="352">
        <v>0</v>
      </c>
      <c r="G2909" s="116">
        <f t="shared" si="159"/>
        <v>0</v>
      </c>
      <c r="H2909" s="118"/>
    </row>
    <row r="2910" spans="1:8" ht="45" x14ac:dyDescent="0.2">
      <c r="A2910" s="566"/>
      <c r="B2910" s="563"/>
      <c r="C2910" s="138" t="s">
        <v>2</v>
      </c>
      <c r="D2910" s="116">
        <f>D2915</f>
        <v>0</v>
      </c>
      <c r="E2910" s="116">
        <f t="shared" si="159"/>
        <v>0</v>
      </c>
      <c r="F2910" s="352">
        <v>0</v>
      </c>
      <c r="G2910" s="116">
        <f t="shared" si="159"/>
        <v>0</v>
      </c>
      <c r="H2910" s="118"/>
    </row>
    <row r="2911" spans="1:8" ht="45" x14ac:dyDescent="0.2">
      <c r="A2911" s="566"/>
      <c r="B2911" s="563"/>
      <c r="C2911" s="138" t="s">
        <v>493</v>
      </c>
      <c r="D2911" s="116">
        <f>D2916</f>
        <v>0</v>
      </c>
      <c r="E2911" s="116">
        <f t="shared" si="159"/>
        <v>0</v>
      </c>
      <c r="F2911" s="352">
        <v>0</v>
      </c>
      <c r="G2911" s="116">
        <f t="shared" si="159"/>
        <v>0</v>
      </c>
      <c r="H2911" s="118"/>
    </row>
    <row r="2912" spans="1:8" x14ac:dyDescent="0.2">
      <c r="A2912" s="566"/>
      <c r="B2912" s="563"/>
      <c r="C2912" s="138" t="s">
        <v>1017</v>
      </c>
      <c r="D2912" s="116">
        <f>D2917</f>
        <v>52000</v>
      </c>
      <c r="E2912" s="116">
        <f t="shared" si="159"/>
        <v>15450</v>
      </c>
      <c r="F2912" s="352">
        <f t="shared" si="158"/>
        <v>0.29711538461538461</v>
      </c>
      <c r="G2912" s="116">
        <f t="shared" si="159"/>
        <v>15450</v>
      </c>
      <c r="H2912" s="118"/>
    </row>
    <row r="2913" spans="1:8" x14ac:dyDescent="0.2">
      <c r="A2913" s="566" t="s">
        <v>10</v>
      </c>
      <c r="B2913" s="567" t="s">
        <v>1027</v>
      </c>
      <c r="C2913" s="138" t="s">
        <v>1</v>
      </c>
      <c r="D2913" s="116">
        <f>SUM(D2914:D2917)</f>
        <v>52000</v>
      </c>
      <c r="E2913" s="116">
        <f>SUM(E2914:E2917)</f>
        <v>15450</v>
      </c>
      <c r="F2913" s="352">
        <f t="shared" si="158"/>
        <v>0.29711538461538461</v>
      </c>
      <c r="G2913" s="116">
        <f>SUM(G2914:G2917)</f>
        <v>15450</v>
      </c>
      <c r="H2913" s="118"/>
    </row>
    <row r="2914" spans="1:8" ht="45" x14ac:dyDescent="0.2">
      <c r="A2914" s="566"/>
      <c r="B2914" s="567"/>
      <c r="C2914" s="138" t="s">
        <v>8</v>
      </c>
      <c r="D2914" s="116">
        <f>D2919+D2924</f>
        <v>0</v>
      </c>
      <c r="E2914" s="116">
        <f>E2919+E2924</f>
        <v>0</v>
      </c>
      <c r="F2914" s="352">
        <v>0</v>
      </c>
      <c r="G2914" s="116">
        <f>G2919+G2924</f>
        <v>0</v>
      </c>
      <c r="H2914" s="118"/>
    </row>
    <row r="2915" spans="1:8" ht="45" x14ac:dyDescent="0.2">
      <c r="A2915" s="566"/>
      <c r="B2915" s="567"/>
      <c r="C2915" s="138" t="s">
        <v>2</v>
      </c>
      <c r="D2915" s="116">
        <f t="shared" ref="D2915:E2917" si="160">D2920+D2925</f>
        <v>0</v>
      </c>
      <c r="E2915" s="116">
        <f t="shared" si="160"/>
        <v>0</v>
      </c>
      <c r="F2915" s="352">
        <v>0</v>
      </c>
      <c r="G2915" s="116">
        <f>G2920+G2925</f>
        <v>0</v>
      </c>
      <c r="H2915" s="118"/>
    </row>
    <row r="2916" spans="1:8" ht="45" x14ac:dyDescent="0.2">
      <c r="A2916" s="566"/>
      <c r="B2916" s="567"/>
      <c r="C2916" s="138" t="s">
        <v>493</v>
      </c>
      <c r="D2916" s="116">
        <f t="shared" si="160"/>
        <v>0</v>
      </c>
      <c r="E2916" s="116">
        <f t="shared" si="160"/>
        <v>0</v>
      </c>
      <c r="F2916" s="352">
        <v>0</v>
      </c>
      <c r="G2916" s="116">
        <f>G2921+G2926</f>
        <v>0</v>
      </c>
      <c r="H2916" s="118"/>
    </row>
    <row r="2917" spans="1:8" x14ac:dyDescent="0.2">
      <c r="A2917" s="566"/>
      <c r="B2917" s="567"/>
      <c r="C2917" s="138" t="s">
        <v>1017</v>
      </c>
      <c r="D2917" s="116">
        <f t="shared" si="160"/>
        <v>52000</v>
      </c>
      <c r="E2917" s="116">
        <f t="shared" si="160"/>
        <v>15450</v>
      </c>
      <c r="F2917" s="352">
        <f t="shared" si="158"/>
        <v>0.29711538461538461</v>
      </c>
      <c r="G2917" s="116">
        <f>G2922+G2927</f>
        <v>15450</v>
      </c>
      <c r="H2917" s="118"/>
    </row>
    <row r="2918" spans="1:8" ht="15" customHeight="1" x14ac:dyDescent="0.2">
      <c r="A2918" s="566" t="s">
        <v>11</v>
      </c>
      <c r="B2918" s="529" t="s">
        <v>1028</v>
      </c>
      <c r="C2918" s="128" t="s">
        <v>1</v>
      </c>
      <c r="D2918" s="28">
        <f>SUM(D2919:D2922)</f>
        <v>2000</v>
      </c>
      <c r="E2918" s="28">
        <f>SUM(E2919:E2922)</f>
        <v>450</v>
      </c>
      <c r="F2918" s="333">
        <f t="shared" si="158"/>
        <v>0.22500000000000001</v>
      </c>
      <c r="G2918" s="28">
        <f>SUM(G2919:G2922)</f>
        <v>450</v>
      </c>
      <c r="H2918" s="564"/>
    </row>
    <row r="2919" spans="1:8" ht="45" x14ac:dyDescent="0.2">
      <c r="A2919" s="566"/>
      <c r="B2919" s="529"/>
      <c r="C2919" s="128" t="s">
        <v>8</v>
      </c>
      <c r="D2919" s="28">
        <v>0</v>
      </c>
      <c r="E2919" s="28">
        <v>0</v>
      </c>
      <c r="F2919" s="333">
        <v>0</v>
      </c>
      <c r="G2919" s="28">
        <v>0</v>
      </c>
      <c r="H2919" s="564"/>
    </row>
    <row r="2920" spans="1:8" ht="45" x14ac:dyDescent="0.2">
      <c r="A2920" s="566"/>
      <c r="B2920" s="529"/>
      <c r="C2920" s="128" t="s">
        <v>2</v>
      </c>
      <c r="D2920" s="28">
        <v>0</v>
      </c>
      <c r="E2920" s="28">
        <v>0</v>
      </c>
      <c r="F2920" s="333">
        <v>0</v>
      </c>
      <c r="G2920" s="28">
        <v>0</v>
      </c>
      <c r="H2920" s="564"/>
    </row>
    <row r="2921" spans="1:8" ht="45" x14ac:dyDescent="0.2">
      <c r="A2921" s="566"/>
      <c r="B2921" s="529"/>
      <c r="C2921" s="128" t="s">
        <v>493</v>
      </c>
      <c r="D2921" s="28">
        <v>0</v>
      </c>
      <c r="E2921" s="28">
        <v>0</v>
      </c>
      <c r="F2921" s="333">
        <v>0</v>
      </c>
      <c r="G2921" s="28">
        <v>0</v>
      </c>
      <c r="H2921" s="564"/>
    </row>
    <row r="2922" spans="1:8" x14ac:dyDescent="0.2">
      <c r="A2922" s="566"/>
      <c r="B2922" s="529"/>
      <c r="C2922" s="128" t="s">
        <v>1017</v>
      </c>
      <c r="D2922" s="28">
        <v>2000</v>
      </c>
      <c r="E2922" s="28">
        <v>450</v>
      </c>
      <c r="F2922" s="333">
        <f t="shared" ref="F2922:F2927" si="161">E2922/D2922</f>
        <v>0.22500000000000001</v>
      </c>
      <c r="G2922" s="28">
        <v>450</v>
      </c>
      <c r="H2922" s="564"/>
    </row>
    <row r="2923" spans="1:8" ht="15" customHeight="1" x14ac:dyDescent="0.2">
      <c r="A2923" s="566" t="s">
        <v>112</v>
      </c>
      <c r="B2923" s="529" t="s">
        <v>1029</v>
      </c>
      <c r="C2923" s="128" t="s">
        <v>1</v>
      </c>
      <c r="D2923" s="28">
        <f>SUM(D2924:D2927)</f>
        <v>50000</v>
      </c>
      <c r="E2923" s="28">
        <f>SUM(E2924:E2927)</f>
        <v>15000</v>
      </c>
      <c r="F2923" s="333">
        <f t="shared" si="161"/>
        <v>0.3</v>
      </c>
      <c r="G2923" s="28">
        <f>SUM(G2924:G2927)</f>
        <v>15000</v>
      </c>
      <c r="H2923" s="564"/>
    </row>
    <row r="2924" spans="1:8" ht="45" x14ac:dyDescent="0.2">
      <c r="A2924" s="566"/>
      <c r="B2924" s="529"/>
      <c r="C2924" s="128" t="s">
        <v>8</v>
      </c>
      <c r="D2924" s="28">
        <v>0</v>
      </c>
      <c r="E2924" s="28">
        <v>0</v>
      </c>
      <c r="F2924" s="333">
        <v>0</v>
      </c>
      <c r="G2924" s="28">
        <v>0</v>
      </c>
      <c r="H2924" s="564"/>
    </row>
    <row r="2925" spans="1:8" ht="45" x14ac:dyDescent="0.2">
      <c r="A2925" s="566"/>
      <c r="B2925" s="529"/>
      <c r="C2925" s="128" t="s">
        <v>2</v>
      </c>
      <c r="D2925" s="28">
        <v>0</v>
      </c>
      <c r="E2925" s="28">
        <v>0</v>
      </c>
      <c r="F2925" s="333">
        <v>0</v>
      </c>
      <c r="G2925" s="28">
        <v>0</v>
      </c>
      <c r="H2925" s="564"/>
    </row>
    <row r="2926" spans="1:8" ht="45" x14ac:dyDescent="0.2">
      <c r="A2926" s="566"/>
      <c r="B2926" s="529"/>
      <c r="C2926" s="128" t="s">
        <v>493</v>
      </c>
      <c r="D2926" s="28">
        <v>0</v>
      </c>
      <c r="E2926" s="28">
        <v>0</v>
      </c>
      <c r="F2926" s="333">
        <v>0</v>
      </c>
      <c r="G2926" s="28">
        <v>0</v>
      </c>
      <c r="H2926" s="564"/>
    </row>
    <row r="2927" spans="1:8" x14ac:dyDescent="0.2">
      <c r="A2927" s="566"/>
      <c r="B2927" s="529"/>
      <c r="C2927" s="128" t="s">
        <v>1017</v>
      </c>
      <c r="D2927" s="28">
        <v>50000</v>
      </c>
      <c r="E2927" s="28">
        <v>15000</v>
      </c>
      <c r="F2927" s="333">
        <f t="shared" si="161"/>
        <v>0.3</v>
      </c>
      <c r="G2927" s="28">
        <v>15000</v>
      </c>
      <c r="H2927" s="564"/>
    </row>
    <row r="2928" spans="1:8" ht="14.25" customHeight="1" x14ac:dyDescent="0.2">
      <c r="A2928" s="533" t="s">
        <v>1030</v>
      </c>
      <c r="B2928" s="534"/>
      <c r="C2928" s="534"/>
      <c r="D2928" s="534"/>
      <c r="E2928" s="534"/>
      <c r="F2928" s="534"/>
      <c r="G2928" s="534"/>
      <c r="H2928" s="535"/>
    </row>
    <row r="2929" spans="1:8" ht="14.25" customHeight="1" x14ac:dyDescent="0.2">
      <c r="A2929" s="275"/>
      <c r="B2929" s="563" t="s">
        <v>1031</v>
      </c>
      <c r="C2929" s="129" t="s">
        <v>1</v>
      </c>
      <c r="D2929" s="117">
        <f>SUM(D2930:D2933)</f>
        <v>99141</v>
      </c>
      <c r="E2929" s="117">
        <f>SUM(E2930:E2933)</f>
        <v>35118.49</v>
      </c>
      <c r="F2929" s="381">
        <v>43.4</v>
      </c>
      <c r="G2929" s="117">
        <f>SUM(G2930:G2933)</f>
        <v>35118.49</v>
      </c>
      <c r="H2929" s="454"/>
    </row>
    <row r="2930" spans="1:8" ht="42.75" x14ac:dyDescent="0.2">
      <c r="A2930" s="275"/>
      <c r="B2930" s="563"/>
      <c r="C2930" s="129" t="s">
        <v>8</v>
      </c>
      <c r="D2930" s="117">
        <f t="shared" ref="D2930:E2933" si="162">D2935+D3004</f>
        <v>0</v>
      </c>
      <c r="E2930" s="117">
        <f t="shared" si="162"/>
        <v>0</v>
      </c>
      <c r="F2930" s="381">
        <v>0</v>
      </c>
      <c r="G2930" s="117">
        <f>G2935+G3004</f>
        <v>0</v>
      </c>
      <c r="H2930" s="454"/>
    </row>
    <row r="2931" spans="1:8" ht="57" x14ac:dyDescent="0.2">
      <c r="A2931" s="275"/>
      <c r="B2931" s="563"/>
      <c r="C2931" s="129" t="s">
        <v>2</v>
      </c>
      <c r="D2931" s="117">
        <f t="shared" si="162"/>
        <v>0</v>
      </c>
      <c r="E2931" s="117">
        <f t="shared" si="162"/>
        <v>0</v>
      </c>
      <c r="F2931" s="381">
        <v>0</v>
      </c>
      <c r="G2931" s="117">
        <f>G2936+G3005</f>
        <v>0</v>
      </c>
      <c r="H2931" s="454"/>
    </row>
    <row r="2932" spans="1:8" ht="71.25" x14ac:dyDescent="0.2">
      <c r="A2932" s="275"/>
      <c r="B2932" s="563"/>
      <c r="C2932" s="129" t="s">
        <v>493</v>
      </c>
      <c r="D2932" s="117">
        <f t="shared" si="162"/>
        <v>99141</v>
      </c>
      <c r="E2932" s="117">
        <f t="shared" si="162"/>
        <v>35118.49</v>
      </c>
      <c r="F2932" s="381">
        <v>43.4</v>
      </c>
      <c r="G2932" s="117">
        <f>G2937+G3006</f>
        <v>35118.49</v>
      </c>
      <c r="H2932" s="454"/>
    </row>
    <row r="2933" spans="1:8" ht="28.5" x14ac:dyDescent="0.2">
      <c r="A2933" s="276"/>
      <c r="B2933" s="563"/>
      <c r="C2933" s="129" t="s">
        <v>1017</v>
      </c>
      <c r="D2933" s="117">
        <f t="shared" si="162"/>
        <v>0</v>
      </c>
      <c r="E2933" s="117">
        <f t="shared" si="162"/>
        <v>0</v>
      </c>
      <c r="F2933" s="381">
        <v>30</v>
      </c>
      <c r="G2933" s="117">
        <f>G2938+G3007</f>
        <v>0</v>
      </c>
      <c r="H2933" s="454"/>
    </row>
    <row r="2934" spans="1:8" x14ac:dyDescent="0.2">
      <c r="A2934" s="566" t="s">
        <v>9</v>
      </c>
      <c r="B2934" s="563" t="s">
        <v>1032</v>
      </c>
      <c r="C2934" s="138" t="s">
        <v>1</v>
      </c>
      <c r="D2934" s="116">
        <f>SUM(D2935:D2938)</f>
        <v>10000.000000000002</v>
      </c>
      <c r="E2934" s="116">
        <f>SUM(E2935:E2938)</f>
        <v>0</v>
      </c>
      <c r="F2934" s="352">
        <f t="shared" ref="F2934:F2997" si="163">E2934/D2934</f>
        <v>0</v>
      </c>
      <c r="G2934" s="116">
        <f>SUM(G2935:G2938)</f>
        <v>0</v>
      </c>
      <c r="H2934" s="118"/>
    </row>
    <row r="2935" spans="1:8" ht="45" x14ac:dyDescent="0.2">
      <c r="A2935" s="566"/>
      <c r="B2935" s="563"/>
      <c r="C2935" s="138" t="s">
        <v>8</v>
      </c>
      <c r="D2935" s="116">
        <f>D2940</f>
        <v>0</v>
      </c>
      <c r="E2935" s="116">
        <f>E2940</f>
        <v>0</v>
      </c>
      <c r="F2935" s="352">
        <v>0</v>
      </c>
      <c r="G2935" s="116">
        <f>G2940</f>
        <v>0</v>
      </c>
      <c r="H2935" s="118"/>
    </row>
    <row r="2936" spans="1:8" ht="45" x14ac:dyDescent="0.2">
      <c r="A2936" s="566"/>
      <c r="B2936" s="563"/>
      <c r="C2936" s="138" t="s">
        <v>2</v>
      </c>
      <c r="D2936" s="116">
        <f t="shared" ref="D2936:E2938" si="164">D2941</f>
        <v>0</v>
      </c>
      <c r="E2936" s="116">
        <f t="shared" si="164"/>
        <v>0</v>
      </c>
      <c r="F2936" s="352">
        <v>0</v>
      </c>
      <c r="G2936" s="116">
        <f>G2941</f>
        <v>0</v>
      </c>
      <c r="H2936" s="118"/>
    </row>
    <row r="2937" spans="1:8" ht="45" x14ac:dyDescent="0.2">
      <c r="A2937" s="566"/>
      <c r="B2937" s="563"/>
      <c r="C2937" s="138" t="s">
        <v>493</v>
      </c>
      <c r="D2937" s="116">
        <f t="shared" si="164"/>
        <v>10000.000000000002</v>
      </c>
      <c r="E2937" s="116">
        <f t="shared" si="164"/>
        <v>0</v>
      </c>
      <c r="F2937" s="352">
        <f t="shared" si="163"/>
        <v>0</v>
      </c>
      <c r="G2937" s="116">
        <f>G2942</f>
        <v>0</v>
      </c>
      <c r="H2937" s="118"/>
    </row>
    <row r="2938" spans="1:8" x14ac:dyDescent="0.2">
      <c r="A2938" s="566"/>
      <c r="B2938" s="563"/>
      <c r="C2938" s="138" t="s">
        <v>1017</v>
      </c>
      <c r="D2938" s="116">
        <f t="shared" si="164"/>
        <v>0</v>
      </c>
      <c r="E2938" s="116">
        <f t="shared" si="164"/>
        <v>0</v>
      </c>
      <c r="F2938" s="352">
        <v>0</v>
      </c>
      <c r="G2938" s="116">
        <f>G2943</f>
        <v>0</v>
      </c>
      <c r="H2938" s="118"/>
    </row>
    <row r="2939" spans="1:8" x14ac:dyDescent="0.2">
      <c r="A2939" s="590" t="s">
        <v>10</v>
      </c>
      <c r="B2939" s="596" t="s">
        <v>1033</v>
      </c>
      <c r="C2939" s="138" t="s">
        <v>1</v>
      </c>
      <c r="D2939" s="116">
        <f>SUM(D2940:D2943)</f>
        <v>10000.000000000002</v>
      </c>
      <c r="E2939" s="116">
        <f>SUM(E2940:E2943)</f>
        <v>0</v>
      </c>
      <c r="F2939" s="352">
        <f t="shared" si="163"/>
        <v>0</v>
      </c>
      <c r="G2939" s="116">
        <f>SUM(G2940:G2943)</f>
        <v>0</v>
      </c>
      <c r="H2939" s="118"/>
    </row>
    <row r="2940" spans="1:8" ht="45" x14ac:dyDescent="0.2">
      <c r="A2940" s="591"/>
      <c r="B2940" s="597"/>
      <c r="C2940" s="138" t="s">
        <v>8</v>
      </c>
      <c r="D2940" s="116">
        <v>0</v>
      </c>
      <c r="E2940" s="116">
        <v>0</v>
      </c>
      <c r="F2940" s="352">
        <v>0</v>
      </c>
      <c r="G2940" s="116">
        <v>0</v>
      </c>
      <c r="H2940" s="118"/>
    </row>
    <row r="2941" spans="1:8" ht="45" x14ac:dyDescent="0.2">
      <c r="A2941" s="591"/>
      <c r="B2941" s="597"/>
      <c r="C2941" s="138" t="s">
        <v>2</v>
      </c>
      <c r="D2941" s="116">
        <v>0</v>
      </c>
      <c r="E2941" s="116">
        <v>0</v>
      </c>
      <c r="F2941" s="352">
        <v>0</v>
      </c>
      <c r="G2941" s="116">
        <v>0</v>
      </c>
      <c r="H2941" s="118"/>
    </row>
    <row r="2942" spans="1:8" ht="45" x14ac:dyDescent="0.2">
      <c r="A2942" s="591"/>
      <c r="B2942" s="597"/>
      <c r="C2942" s="138" t="s">
        <v>493</v>
      </c>
      <c r="D2942" s="116">
        <f>SUM(D2944:D3002)</f>
        <v>10000.000000000002</v>
      </c>
      <c r="E2942" s="116">
        <f>SUM(E2944:E3002)</f>
        <v>0</v>
      </c>
      <c r="F2942" s="352">
        <f t="shared" si="163"/>
        <v>0</v>
      </c>
      <c r="G2942" s="116">
        <f>SUM(G2944:G3002)</f>
        <v>0</v>
      </c>
      <c r="H2942" s="118"/>
    </row>
    <row r="2943" spans="1:8" x14ac:dyDescent="0.2">
      <c r="A2943" s="592"/>
      <c r="B2943" s="598"/>
      <c r="C2943" s="138" t="s">
        <v>1017</v>
      </c>
      <c r="D2943" s="116">
        <v>0</v>
      </c>
      <c r="E2943" s="116">
        <v>0</v>
      </c>
      <c r="F2943" s="352">
        <v>0</v>
      </c>
      <c r="G2943" s="116">
        <v>0</v>
      </c>
      <c r="H2943" s="118"/>
    </row>
    <row r="2944" spans="1:8" ht="75" x14ac:dyDescent="0.2">
      <c r="A2944" s="322" t="s">
        <v>11</v>
      </c>
      <c r="B2944" s="299" t="s">
        <v>1034</v>
      </c>
      <c r="C2944" s="128" t="s">
        <v>493</v>
      </c>
      <c r="D2944" s="116">
        <v>151.5</v>
      </c>
      <c r="E2944" s="116">
        <v>0</v>
      </c>
      <c r="F2944" s="352">
        <f t="shared" si="163"/>
        <v>0</v>
      </c>
      <c r="G2944" s="116">
        <v>0</v>
      </c>
      <c r="H2944" s="118" t="s">
        <v>1300</v>
      </c>
    </row>
    <row r="2945" spans="1:8" ht="75" x14ac:dyDescent="0.2">
      <c r="A2945" s="276" t="s">
        <v>112</v>
      </c>
      <c r="B2945" s="299" t="s">
        <v>1035</v>
      </c>
      <c r="C2945" s="128" t="s">
        <v>493</v>
      </c>
      <c r="D2945" s="116">
        <v>137.57</v>
      </c>
      <c r="E2945" s="116">
        <v>0</v>
      </c>
      <c r="F2945" s="352">
        <f t="shared" si="163"/>
        <v>0</v>
      </c>
      <c r="G2945" s="116">
        <v>0</v>
      </c>
      <c r="H2945" s="118" t="s">
        <v>1300</v>
      </c>
    </row>
    <row r="2946" spans="1:8" ht="75" x14ac:dyDescent="0.2">
      <c r="A2946" s="276" t="s">
        <v>115</v>
      </c>
      <c r="B2946" s="299" t="s">
        <v>1036</v>
      </c>
      <c r="C2946" s="128" t="s">
        <v>493</v>
      </c>
      <c r="D2946" s="116">
        <v>197.2</v>
      </c>
      <c r="E2946" s="116">
        <v>0</v>
      </c>
      <c r="F2946" s="352">
        <f t="shared" si="163"/>
        <v>0</v>
      </c>
      <c r="G2946" s="116">
        <v>0</v>
      </c>
      <c r="H2946" s="118" t="s">
        <v>1300</v>
      </c>
    </row>
    <row r="2947" spans="1:8" ht="75" x14ac:dyDescent="0.2">
      <c r="A2947" s="276" t="s">
        <v>118</v>
      </c>
      <c r="B2947" s="299" t="s">
        <v>1037</v>
      </c>
      <c r="C2947" s="128" t="s">
        <v>493</v>
      </c>
      <c r="D2947" s="116">
        <v>84</v>
      </c>
      <c r="E2947" s="116">
        <v>0</v>
      </c>
      <c r="F2947" s="352">
        <f t="shared" si="163"/>
        <v>0</v>
      </c>
      <c r="G2947" s="116">
        <v>0</v>
      </c>
      <c r="H2947" s="118" t="s">
        <v>1300</v>
      </c>
    </row>
    <row r="2948" spans="1:8" ht="60" x14ac:dyDescent="0.2">
      <c r="A2948" s="276" t="s">
        <v>121</v>
      </c>
      <c r="B2948" s="299" t="s">
        <v>1038</v>
      </c>
      <c r="C2948" s="128" t="s">
        <v>493</v>
      </c>
      <c r="D2948" s="116">
        <v>281</v>
      </c>
      <c r="E2948" s="116">
        <v>0</v>
      </c>
      <c r="F2948" s="352">
        <f t="shared" si="163"/>
        <v>0</v>
      </c>
      <c r="G2948" s="116">
        <v>0</v>
      </c>
      <c r="H2948" s="118" t="s">
        <v>1300</v>
      </c>
    </row>
    <row r="2949" spans="1:8" ht="60" x14ac:dyDescent="0.2">
      <c r="A2949" s="276" t="s">
        <v>12</v>
      </c>
      <c r="B2949" s="299" t="s">
        <v>1039</v>
      </c>
      <c r="C2949" s="128" t="s">
        <v>493</v>
      </c>
      <c r="D2949" s="116">
        <v>77.11</v>
      </c>
      <c r="E2949" s="116">
        <v>0</v>
      </c>
      <c r="F2949" s="352">
        <f t="shared" si="163"/>
        <v>0</v>
      </c>
      <c r="G2949" s="116">
        <v>0</v>
      </c>
      <c r="H2949" s="118" t="s">
        <v>1300</v>
      </c>
    </row>
    <row r="2950" spans="1:8" ht="75" x14ac:dyDescent="0.2">
      <c r="A2950" s="276" t="s">
        <v>368</v>
      </c>
      <c r="B2950" s="299" t="s">
        <v>1040</v>
      </c>
      <c r="C2950" s="128" t="s">
        <v>493</v>
      </c>
      <c r="D2950" s="116">
        <v>88.28</v>
      </c>
      <c r="E2950" s="116">
        <v>0</v>
      </c>
      <c r="F2950" s="352">
        <f t="shared" si="163"/>
        <v>0</v>
      </c>
      <c r="G2950" s="116">
        <v>0</v>
      </c>
      <c r="H2950" s="118" t="s">
        <v>1300</v>
      </c>
    </row>
    <row r="2951" spans="1:8" ht="75" x14ac:dyDescent="0.2">
      <c r="A2951" s="276" t="s">
        <v>370</v>
      </c>
      <c r="B2951" s="299" t="s">
        <v>1041</v>
      </c>
      <c r="C2951" s="128" t="s">
        <v>493</v>
      </c>
      <c r="D2951" s="116">
        <v>127.47</v>
      </c>
      <c r="E2951" s="116">
        <v>0</v>
      </c>
      <c r="F2951" s="352">
        <f t="shared" si="163"/>
        <v>0</v>
      </c>
      <c r="G2951" s="116">
        <v>0</v>
      </c>
      <c r="H2951" s="118" t="s">
        <v>1300</v>
      </c>
    </row>
    <row r="2952" spans="1:8" ht="60" x14ac:dyDescent="0.2">
      <c r="A2952" s="276" t="s">
        <v>372</v>
      </c>
      <c r="B2952" s="299" t="s">
        <v>1042</v>
      </c>
      <c r="C2952" s="128" t="s">
        <v>493</v>
      </c>
      <c r="D2952" s="116">
        <v>137.16999999999999</v>
      </c>
      <c r="E2952" s="116">
        <v>0</v>
      </c>
      <c r="F2952" s="352">
        <f t="shared" si="163"/>
        <v>0</v>
      </c>
      <c r="G2952" s="116">
        <v>0</v>
      </c>
      <c r="H2952" s="118" t="s">
        <v>1300</v>
      </c>
    </row>
    <row r="2953" spans="1:8" ht="75" x14ac:dyDescent="0.2">
      <c r="A2953" s="276" t="s">
        <v>1043</v>
      </c>
      <c r="B2953" s="299" t="s">
        <v>1044</v>
      </c>
      <c r="C2953" s="128" t="s">
        <v>493</v>
      </c>
      <c r="D2953" s="116">
        <v>202.59</v>
      </c>
      <c r="E2953" s="116">
        <v>0</v>
      </c>
      <c r="F2953" s="352">
        <f t="shared" si="163"/>
        <v>0</v>
      </c>
      <c r="G2953" s="116">
        <v>0</v>
      </c>
      <c r="H2953" s="118" t="s">
        <v>1300</v>
      </c>
    </row>
    <row r="2954" spans="1:8" ht="60" x14ac:dyDescent="0.2">
      <c r="A2954" s="276" t="s">
        <v>1045</v>
      </c>
      <c r="B2954" s="299" t="s">
        <v>1046</v>
      </c>
      <c r="C2954" s="128" t="s">
        <v>493</v>
      </c>
      <c r="D2954" s="116">
        <v>274.83999999999997</v>
      </c>
      <c r="E2954" s="116">
        <v>0</v>
      </c>
      <c r="F2954" s="352">
        <f t="shared" si="163"/>
        <v>0</v>
      </c>
      <c r="G2954" s="116">
        <v>0</v>
      </c>
      <c r="H2954" s="118" t="s">
        <v>1300</v>
      </c>
    </row>
    <row r="2955" spans="1:8" ht="60" x14ac:dyDescent="0.2">
      <c r="A2955" s="276" t="s">
        <v>1047</v>
      </c>
      <c r="B2955" s="299" t="s">
        <v>1048</v>
      </c>
      <c r="C2955" s="128" t="s">
        <v>493</v>
      </c>
      <c r="D2955" s="116">
        <v>55.53</v>
      </c>
      <c r="E2955" s="116">
        <v>0</v>
      </c>
      <c r="F2955" s="352">
        <f t="shared" si="163"/>
        <v>0</v>
      </c>
      <c r="G2955" s="116">
        <v>0</v>
      </c>
      <c r="H2955" s="118" t="s">
        <v>1300</v>
      </c>
    </row>
    <row r="2956" spans="1:8" ht="60" x14ac:dyDescent="0.2">
      <c r="A2956" s="276" t="s">
        <v>1049</v>
      </c>
      <c r="B2956" s="299" t="s">
        <v>1050</v>
      </c>
      <c r="C2956" s="128" t="s">
        <v>493</v>
      </c>
      <c r="D2956" s="116">
        <v>500.2</v>
      </c>
      <c r="E2956" s="116">
        <v>0</v>
      </c>
      <c r="F2956" s="352">
        <f t="shared" si="163"/>
        <v>0</v>
      </c>
      <c r="G2956" s="116">
        <v>0</v>
      </c>
      <c r="H2956" s="118" t="s">
        <v>1300</v>
      </c>
    </row>
    <row r="2957" spans="1:8" ht="75" x14ac:dyDescent="0.2">
      <c r="A2957" s="276" t="s">
        <v>1051</v>
      </c>
      <c r="B2957" s="299" t="s">
        <v>1052</v>
      </c>
      <c r="C2957" s="128" t="s">
        <v>493</v>
      </c>
      <c r="D2957" s="116">
        <v>82.56</v>
      </c>
      <c r="E2957" s="116">
        <v>0</v>
      </c>
      <c r="F2957" s="352">
        <f t="shared" si="163"/>
        <v>0</v>
      </c>
      <c r="G2957" s="116">
        <v>0</v>
      </c>
      <c r="H2957" s="118" t="s">
        <v>1300</v>
      </c>
    </row>
    <row r="2958" spans="1:8" ht="75" x14ac:dyDescent="0.2">
      <c r="A2958" s="276" t="s">
        <v>1053</v>
      </c>
      <c r="B2958" s="299" t="s">
        <v>1054</v>
      </c>
      <c r="C2958" s="128" t="s">
        <v>493</v>
      </c>
      <c r="D2958" s="116">
        <v>80.13</v>
      </c>
      <c r="E2958" s="116">
        <v>0</v>
      </c>
      <c r="F2958" s="352">
        <f t="shared" si="163"/>
        <v>0</v>
      </c>
      <c r="G2958" s="116">
        <v>0</v>
      </c>
      <c r="H2958" s="118" t="s">
        <v>1300</v>
      </c>
    </row>
    <row r="2959" spans="1:8" ht="90" x14ac:dyDescent="0.2">
      <c r="A2959" s="276" t="s">
        <v>1055</v>
      </c>
      <c r="B2959" s="299" t="s">
        <v>1056</v>
      </c>
      <c r="C2959" s="128" t="s">
        <v>493</v>
      </c>
      <c r="D2959" s="116">
        <v>64.16</v>
      </c>
      <c r="E2959" s="116">
        <v>0</v>
      </c>
      <c r="F2959" s="352">
        <f t="shared" si="163"/>
        <v>0</v>
      </c>
      <c r="G2959" s="116">
        <v>0</v>
      </c>
      <c r="H2959" s="118" t="s">
        <v>1300</v>
      </c>
    </row>
    <row r="2960" spans="1:8" ht="75" x14ac:dyDescent="0.2">
      <c r="A2960" s="276" t="s">
        <v>1057</v>
      </c>
      <c r="B2960" s="299" t="s">
        <v>1058</v>
      </c>
      <c r="C2960" s="128" t="s">
        <v>493</v>
      </c>
      <c r="D2960" s="116">
        <v>132.93</v>
      </c>
      <c r="E2960" s="116">
        <v>0</v>
      </c>
      <c r="F2960" s="352">
        <f t="shared" si="163"/>
        <v>0</v>
      </c>
      <c r="G2960" s="116">
        <v>0</v>
      </c>
      <c r="H2960" s="118" t="s">
        <v>1300</v>
      </c>
    </row>
    <row r="2961" spans="1:8" ht="90" x14ac:dyDescent="0.2">
      <c r="A2961" s="276" t="s">
        <v>1059</v>
      </c>
      <c r="B2961" s="299" t="s">
        <v>1060</v>
      </c>
      <c r="C2961" s="128" t="s">
        <v>493</v>
      </c>
      <c r="D2961" s="116">
        <v>200.77</v>
      </c>
      <c r="E2961" s="116">
        <v>0</v>
      </c>
      <c r="F2961" s="352">
        <f t="shared" si="163"/>
        <v>0</v>
      </c>
      <c r="G2961" s="116">
        <v>0</v>
      </c>
      <c r="H2961" s="118" t="s">
        <v>1300</v>
      </c>
    </row>
    <row r="2962" spans="1:8" ht="75" x14ac:dyDescent="0.2">
      <c r="A2962" s="276" t="s">
        <v>1061</v>
      </c>
      <c r="B2962" s="299" t="s">
        <v>1062</v>
      </c>
      <c r="C2962" s="128" t="s">
        <v>493</v>
      </c>
      <c r="D2962" s="116">
        <v>130.21</v>
      </c>
      <c r="E2962" s="116">
        <v>0</v>
      </c>
      <c r="F2962" s="352">
        <f t="shared" si="163"/>
        <v>0</v>
      </c>
      <c r="G2962" s="116">
        <v>0</v>
      </c>
      <c r="H2962" s="118" t="s">
        <v>1300</v>
      </c>
    </row>
    <row r="2963" spans="1:8" ht="90" x14ac:dyDescent="0.2">
      <c r="A2963" s="276" t="s">
        <v>1063</v>
      </c>
      <c r="B2963" s="299" t="s">
        <v>1064</v>
      </c>
      <c r="C2963" s="128" t="s">
        <v>493</v>
      </c>
      <c r="D2963" s="116">
        <v>106.82</v>
      </c>
      <c r="E2963" s="116">
        <v>0</v>
      </c>
      <c r="F2963" s="352">
        <f t="shared" si="163"/>
        <v>0</v>
      </c>
      <c r="G2963" s="116">
        <v>0</v>
      </c>
      <c r="H2963" s="118" t="s">
        <v>1300</v>
      </c>
    </row>
    <row r="2964" spans="1:8" ht="75" x14ac:dyDescent="0.2">
      <c r="A2964" s="276" t="s">
        <v>1065</v>
      </c>
      <c r="B2964" s="299" t="s">
        <v>1066</v>
      </c>
      <c r="C2964" s="128" t="s">
        <v>493</v>
      </c>
      <c r="D2964" s="116">
        <v>298.93</v>
      </c>
      <c r="E2964" s="116">
        <v>0</v>
      </c>
      <c r="F2964" s="352">
        <f t="shared" si="163"/>
        <v>0</v>
      </c>
      <c r="G2964" s="116">
        <v>0</v>
      </c>
      <c r="H2964" s="118" t="s">
        <v>1300</v>
      </c>
    </row>
    <row r="2965" spans="1:8" ht="75" x14ac:dyDescent="0.2">
      <c r="A2965" s="276" t="s">
        <v>1067</v>
      </c>
      <c r="B2965" s="299" t="s">
        <v>1068</v>
      </c>
      <c r="C2965" s="128" t="s">
        <v>493</v>
      </c>
      <c r="D2965" s="116">
        <v>277.11</v>
      </c>
      <c r="E2965" s="116">
        <v>0</v>
      </c>
      <c r="F2965" s="352">
        <f t="shared" si="163"/>
        <v>0</v>
      </c>
      <c r="G2965" s="116">
        <v>0</v>
      </c>
      <c r="H2965" s="118" t="s">
        <v>1300</v>
      </c>
    </row>
    <row r="2966" spans="1:8" ht="75" x14ac:dyDescent="0.2">
      <c r="A2966" s="276" t="s">
        <v>1069</v>
      </c>
      <c r="B2966" s="299" t="s">
        <v>1070</v>
      </c>
      <c r="C2966" s="128" t="s">
        <v>493</v>
      </c>
      <c r="D2966" s="116">
        <v>129.16</v>
      </c>
      <c r="E2966" s="116">
        <v>0</v>
      </c>
      <c r="F2966" s="352">
        <f t="shared" si="163"/>
        <v>0</v>
      </c>
      <c r="G2966" s="116">
        <v>0</v>
      </c>
      <c r="H2966" s="118" t="s">
        <v>1300</v>
      </c>
    </row>
    <row r="2967" spans="1:8" ht="60" x14ac:dyDescent="0.2">
      <c r="A2967" s="276" t="s">
        <v>1071</v>
      </c>
      <c r="B2967" s="299" t="s">
        <v>1072</v>
      </c>
      <c r="C2967" s="128" t="s">
        <v>493</v>
      </c>
      <c r="D2967" s="116">
        <v>109.26</v>
      </c>
      <c r="E2967" s="116">
        <v>0</v>
      </c>
      <c r="F2967" s="352">
        <f t="shared" si="163"/>
        <v>0</v>
      </c>
      <c r="G2967" s="116">
        <v>0</v>
      </c>
      <c r="H2967" s="118" t="s">
        <v>1300</v>
      </c>
    </row>
    <row r="2968" spans="1:8" ht="75" x14ac:dyDescent="0.2">
      <c r="A2968" s="276" t="s">
        <v>1073</v>
      </c>
      <c r="B2968" s="299" t="s">
        <v>1074</v>
      </c>
      <c r="C2968" s="128" t="s">
        <v>493</v>
      </c>
      <c r="D2968" s="116">
        <v>194.36</v>
      </c>
      <c r="E2968" s="116">
        <v>0</v>
      </c>
      <c r="F2968" s="352">
        <f t="shared" si="163"/>
        <v>0</v>
      </c>
      <c r="G2968" s="116">
        <v>0</v>
      </c>
      <c r="H2968" s="118" t="s">
        <v>1300</v>
      </c>
    </row>
    <row r="2969" spans="1:8" ht="75" x14ac:dyDescent="0.2">
      <c r="A2969" s="276" t="s">
        <v>1075</v>
      </c>
      <c r="B2969" s="299" t="s">
        <v>1076</v>
      </c>
      <c r="C2969" s="128" t="s">
        <v>493</v>
      </c>
      <c r="D2969" s="116">
        <v>70.89</v>
      </c>
      <c r="E2969" s="116">
        <v>0</v>
      </c>
      <c r="F2969" s="352">
        <f t="shared" si="163"/>
        <v>0</v>
      </c>
      <c r="G2969" s="116">
        <v>0</v>
      </c>
      <c r="H2969" s="118" t="s">
        <v>1300</v>
      </c>
    </row>
    <row r="2970" spans="1:8" ht="90" x14ac:dyDescent="0.2">
      <c r="A2970" s="276" t="s">
        <v>1077</v>
      </c>
      <c r="B2970" s="299" t="s">
        <v>1078</v>
      </c>
      <c r="C2970" s="128" t="s">
        <v>493</v>
      </c>
      <c r="D2970" s="116">
        <v>32.619999999999997</v>
      </c>
      <c r="E2970" s="116">
        <v>0</v>
      </c>
      <c r="F2970" s="352">
        <f t="shared" si="163"/>
        <v>0</v>
      </c>
      <c r="G2970" s="116">
        <v>0</v>
      </c>
      <c r="H2970" s="118" t="s">
        <v>1300</v>
      </c>
    </row>
    <row r="2971" spans="1:8" ht="75" x14ac:dyDescent="0.2">
      <c r="A2971" s="276" t="s">
        <v>1079</v>
      </c>
      <c r="B2971" s="299" t="s">
        <v>1080</v>
      </c>
      <c r="C2971" s="128" t="s">
        <v>493</v>
      </c>
      <c r="D2971" s="116">
        <v>52.51</v>
      </c>
      <c r="E2971" s="116">
        <v>0</v>
      </c>
      <c r="F2971" s="352">
        <f t="shared" si="163"/>
        <v>0</v>
      </c>
      <c r="G2971" s="116">
        <v>0</v>
      </c>
      <c r="H2971" s="118" t="s">
        <v>1300</v>
      </c>
    </row>
    <row r="2972" spans="1:8" ht="75" x14ac:dyDescent="0.2">
      <c r="A2972" s="276" t="s">
        <v>1081</v>
      </c>
      <c r="B2972" s="299" t="s">
        <v>1082</v>
      </c>
      <c r="C2972" s="128" t="s">
        <v>493</v>
      </c>
      <c r="D2972" s="116">
        <v>182.71</v>
      </c>
      <c r="E2972" s="116">
        <v>0</v>
      </c>
      <c r="F2972" s="352">
        <f t="shared" si="163"/>
        <v>0</v>
      </c>
      <c r="G2972" s="116">
        <v>0</v>
      </c>
      <c r="H2972" s="118" t="s">
        <v>1300</v>
      </c>
    </row>
    <row r="2973" spans="1:8" ht="75" x14ac:dyDescent="0.2">
      <c r="A2973" s="276" t="s">
        <v>1083</v>
      </c>
      <c r="B2973" s="299" t="s">
        <v>1084</v>
      </c>
      <c r="C2973" s="128" t="s">
        <v>493</v>
      </c>
      <c r="D2973" s="116">
        <v>898.56</v>
      </c>
      <c r="E2973" s="116">
        <v>0</v>
      </c>
      <c r="F2973" s="352">
        <f t="shared" si="163"/>
        <v>0</v>
      </c>
      <c r="G2973" s="116">
        <v>0</v>
      </c>
      <c r="H2973" s="118" t="s">
        <v>1300</v>
      </c>
    </row>
    <row r="2974" spans="1:8" ht="75" x14ac:dyDescent="0.2">
      <c r="A2974" s="276" t="s">
        <v>1085</v>
      </c>
      <c r="B2974" s="299" t="s">
        <v>1086</v>
      </c>
      <c r="C2974" s="128" t="s">
        <v>493</v>
      </c>
      <c r="D2974" s="116">
        <v>199.42</v>
      </c>
      <c r="E2974" s="116">
        <v>0</v>
      </c>
      <c r="F2974" s="352">
        <f t="shared" si="163"/>
        <v>0</v>
      </c>
      <c r="G2974" s="116">
        <v>0</v>
      </c>
      <c r="H2974" s="118" t="s">
        <v>1300</v>
      </c>
    </row>
    <row r="2975" spans="1:8" ht="75" x14ac:dyDescent="0.2">
      <c r="A2975" s="276" t="s">
        <v>1087</v>
      </c>
      <c r="B2975" s="299" t="s">
        <v>1088</v>
      </c>
      <c r="C2975" s="128" t="s">
        <v>493</v>
      </c>
      <c r="D2975" s="116">
        <v>64.2</v>
      </c>
      <c r="E2975" s="116">
        <v>0</v>
      </c>
      <c r="F2975" s="352">
        <f t="shared" si="163"/>
        <v>0</v>
      </c>
      <c r="G2975" s="116">
        <v>0</v>
      </c>
      <c r="H2975" s="118" t="s">
        <v>1300</v>
      </c>
    </row>
    <row r="2976" spans="1:8" ht="75" x14ac:dyDescent="0.2">
      <c r="A2976" s="276" t="s">
        <v>1089</v>
      </c>
      <c r="B2976" s="299" t="s">
        <v>1090</v>
      </c>
      <c r="C2976" s="128" t="s">
        <v>493</v>
      </c>
      <c r="D2976" s="116">
        <v>209.4</v>
      </c>
      <c r="E2976" s="116">
        <v>0</v>
      </c>
      <c r="F2976" s="352">
        <f t="shared" si="163"/>
        <v>0</v>
      </c>
      <c r="G2976" s="116">
        <v>0</v>
      </c>
      <c r="H2976" s="118" t="s">
        <v>1300</v>
      </c>
    </row>
    <row r="2977" spans="1:8" ht="75" x14ac:dyDescent="0.2">
      <c r="A2977" s="276" t="s">
        <v>1091</v>
      </c>
      <c r="B2977" s="299" t="s">
        <v>1092</v>
      </c>
      <c r="C2977" s="128" t="s">
        <v>493</v>
      </c>
      <c r="D2977" s="116">
        <v>174.82</v>
      </c>
      <c r="E2977" s="116">
        <v>0</v>
      </c>
      <c r="F2977" s="352">
        <f t="shared" si="163"/>
        <v>0</v>
      </c>
      <c r="G2977" s="116">
        <v>0</v>
      </c>
      <c r="H2977" s="118" t="s">
        <v>1300</v>
      </c>
    </row>
    <row r="2978" spans="1:8" ht="60" x14ac:dyDescent="0.2">
      <c r="A2978" s="276" t="s">
        <v>1093</v>
      </c>
      <c r="B2978" s="299" t="s">
        <v>1094</v>
      </c>
      <c r="C2978" s="128" t="s">
        <v>493</v>
      </c>
      <c r="D2978" s="116">
        <v>256.44</v>
      </c>
      <c r="E2978" s="116">
        <v>0</v>
      </c>
      <c r="F2978" s="352">
        <f t="shared" si="163"/>
        <v>0</v>
      </c>
      <c r="G2978" s="116">
        <v>0</v>
      </c>
      <c r="H2978" s="118" t="s">
        <v>1300</v>
      </c>
    </row>
    <row r="2979" spans="1:8" ht="75" x14ac:dyDescent="0.2">
      <c r="A2979" s="276" t="s">
        <v>1095</v>
      </c>
      <c r="B2979" s="299" t="s">
        <v>1096</v>
      </c>
      <c r="C2979" s="128" t="s">
        <v>493</v>
      </c>
      <c r="D2979" s="116">
        <v>57.22</v>
      </c>
      <c r="E2979" s="116">
        <v>0</v>
      </c>
      <c r="F2979" s="352">
        <f t="shared" si="163"/>
        <v>0</v>
      </c>
      <c r="G2979" s="116">
        <v>0</v>
      </c>
      <c r="H2979" s="118" t="s">
        <v>1300</v>
      </c>
    </row>
    <row r="2980" spans="1:8" ht="75" x14ac:dyDescent="0.2">
      <c r="A2980" s="276" t="s">
        <v>1097</v>
      </c>
      <c r="B2980" s="299" t="s">
        <v>1098</v>
      </c>
      <c r="C2980" s="128" t="s">
        <v>493</v>
      </c>
      <c r="D2980" s="116">
        <v>226.45</v>
      </c>
      <c r="E2980" s="116">
        <v>0</v>
      </c>
      <c r="F2980" s="352">
        <f t="shared" si="163"/>
        <v>0</v>
      </c>
      <c r="G2980" s="116">
        <v>0</v>
      </c>
      <c r="H2980" s="118" t="s">
        <v>1300</v>
      </c>
    </row>
    <row r="2981" spans="1:8" ht="60" x14ac:dyDescent="0.2">
      <c r="A2981" s="276" t="s">
        <v>1099</v>
      </c>
      <c r="B2981" s="299" t="s">
        <v>1100</v>
      </c>
      <c r="C2981" s="128" t="s">
        <v>493</v>
      </c>
      <c r="D2981" s="116">
        <v>129.75</v>
      </c>
      <c r="E2981" s="116">
        <v>0</v>
      </c>
      <c r="F2981" s="352">
        <f t="shared" si="163"/>
        <v>0</v>
      </c>
      <c r="G2981" s="116">
        <v>0</v>
      </c>
      <c r="H2981" s="118" t="s">
        <v>1300</v>
      </c>
    </row>
    <row r="2982" spans="1:8" ht="75" x14ac:dyDescent="0.2">
      <c r="A2982" s="276" t="s">
        <v>1101</v>
      </c>
      <c r="B2982" s="299" t="s">
        <v>1102</v>
      </c>
      <c r="C2982" s="128" t="s">
        <v>493</v>
      </c>
      <c r="D2982" s="116">
        <v>113.48</v>
      </c>
      <c r="E2982" s="116">
        <v>0</v>
      </c>
      <c r="F2982" s="352">
        <f t="shared" si="163"/>
        <v>0</v>
      </c>
      <c r="G2982" s="116">
        <v>0</v>
      </c>
      <c r="H2982" s="118" t="s">
        <v>1300</v>
      </c>
    </row>
    <row r="2983" spans="1:8" ht="75" x14ac:dyDescent="0.2">
      <c r="A2983" s="276" t="s">
        <v>1103</v>
      </c>
      <c r="B2983" s="299" t="s">
        <v>1104</v>
      </c>
      <c r="C2983" s="128" t="s">
        <v>493</v>
      </c>
      <c r="D2983" s="116">
        <v>147.19999999999999</v>
      </c>
      <c r="E2983" s="116">
        <v>0</v>
      </c>
      <c r="F2983" s="352">
        <f t="shared" si="163"/>
        <v>0</v>
      </c>
      <c r="G2983" s="116">
        <v>0</v>
      </c>
      <c r="H2983" s="118" t="s">
        <v>1300</v>
      </c>
    </row>
    <row r="2984" spans="1:8" ht="75" x14ac:dyDescent="0.2">
      <c r="A2984" s="276" t="s">
        <v>1105</v>
      </c>
      <c r="B2984" s="299" t="s">
        <v>1106</v>
      </c>
      <c r="C2984" s="128" t="s">
        <v>493</v>
      </c>
      <c r="D2984" s="116">
        <v>151.15</v>
      </c>
      <c r="E2984" s="116">
        <v>0</v>
      </c>
      <c r="F2984" s="352">
        <f t="shared" si="163"/>
        <v>0</v>
      </c>
      <c r="G2984" s="116">
        <v>0</v>
      </c>
      <c r="H2984" s="118" t="s">
        <v>1300</v>
      </c>
    </row>
    <row r="2985" spans="1:8" ht="75" x14ac:dyDescent="0.2">
      <c r="A2985" s="276" t="s">
        <v>1107</v>
      </c>
      <c r="B2985" s="299" t="s">
        <v>1108</v>
      </c>
      <c r="C2985" s="128" t="s">
        <v>493</v>
      </c>
      <c r="D2985" s="116">
        <v>120.67</v>
      </c>
      <c r="E2985" s="116">
        <v>0</v>
      </c>
      <c r="F2985" s="352">
        <f t="shared" si="163"/>
        <v>0</v>
      </c>
      <c r="G2985" s="116">
        <v>0</v>
      </c>
      <c r="H2985" s="118" t="s">
        <v>1300</v>
      </c>
    </row>
    <row r="2986" spans="1:8" ht="75" x14ac:dyDescent="0.2">
      <c r="A2986" s="276" t="s">
        <v>1109</v>
      </c>
      <c r="B2986" s="299" t="s">
        <v>1110</v>
      </c>
      <c r="C2986" s="128" t="s">
        <v>493</v>
      </c>
      <c r="D2986" s="116">
        <v>204.42</v>
      </c>
      <c r="E2986" s="116">
        <v>0</v>
      </c>
      <c r="F2986" s="352">
        <f t="shared" si="163"/>
        <v>0</v>
      </c>
      <c r="G2986" s="116">
        <v>0</v>
      </c>
      <c r="H2986" s="118" t="s">
        <v>1300</v>
      </c>
    </row>
    <row r="2987" spans="1:8" ht="75" x14ac:dyDescent="0.2">
      <c r="A2987" s="276" t="s">
        <v>1111</v>
      </c>
      <c r="B2987" s="299" t="s">
        <v>1112</v>
      </c>
      <c r="C2987" s="128" t="s">
        <v>493</v>
      </c>
      <c r="D2987" s="116">
        <v>179.35</v>
      </c>
      <c r="E2987" s="116">
        <v>0</v>
      </c>
      <c r="F2987" s="352">
        <f t="shared" si="163"/>
        <v>0</v>
      </c>
      <c r="G2987" s="116">
        <v>0</v>
      </c>
      <c r="H2987" s="118" t="s">
        <v>1300</v>
      </c>
    </row>
    <row r="2988" spans="1:8" ht="75" x14ac:dyDescent="0.2">
      <c r="A2988" s="276" t="s">
        <v>1113</v>
      </c>
      <c r="B2988" s="299" t="s">
        <v>1114</v>
      </c>
      <c r="C2988" s="128" t="s">
        <v>493</v>
      </c>
      <c r="D2988" s="116">
        <v>53.27</v>
      </c>
      <c r="E2988" s="116">
        <v>0</v>
      </c>
      <c r="F2988" s="352">
        <f t="shared" si="163"/>
        <v>0</v>
      </c>
      <c r="G2988" s="116">
        <v>0</v>
      </c>
      <c r="H2988" s="118" t="s">
        <v>1300</v>
      </c>
    </row>
    <row r="2989" spans="1:8" ht="60" x14ac:dyDescent="0.2">
      <c r="A2989" s="276" t="s">
        <v>1115</v>
      </c>
      <c r="B2989" s="299" t="s">
        <v>1116</v>
      </c>
      <c r="C2989" s="128" t="s">
        <v>493</v>
      </c>
      <c r="D2989" s="116">
        <v>103.8</v>
      </c>
      <c r="E2989" s="116">
        <v>0</v>
      </c>
      <c r="F2989" s="352">
        <f t="shared" si="163"/>
        <v>0</v>
      </c>
      <c r="G2989" s="116">
        <v>0</v>
      </c>
      <c r="H2989" s="118" t="s">
        <v>1300</v>
      </c>
    </row>
    <row r="2990" spans="1:8" ht="75" x14ac:dyDescent="0.2">
      <c r="A2990" s="276" t="s">
        <v>1117</v>
      </c>
      <c r="B2990" s="299" t="s">
        <v>1118</v>
      </c>
      <c r="C2990" s="128" t="s">
        <v>493</v>
      </c>
      <c r="D2990" s="116">
        <v>76.180000000000007</v>
      </c>
      <c r="E2990" s="116">
        <v>0</v>
      </c>
      <c r="F2990" s="352">
        <f t="shared" si="163"/>
        <v>0</v>
      </c>
      <c r="G2990" s="116">
        <v>0</v>
      </c>
      <c r="H2990" s="118" t="s">
        <v>1300</v>
      </c>
    </row>
    <row r="2991" spans="1:8" ht="75" x14ac:dyDescent="0.2">
      <c r="A2991" s="276" t="s">
        <v>1119</v>
      </c>
      <c r="B2991" s="299" t="s">
        <v>1120</v>
      </c>
      <c r="C2991" s="128" t="s">
        <v>493</v>
      </c>
      <c r="D2991" s="116">
        <v>52.51</v>
      </c>
      <c r="E2991" s="116">
        <v>0</v>
      </c>
      <c r="F2991" s="352">
        <f t="shared" si="163"/>
        <v>0</v>
      </c>
      <c r="G2991" s="116">
        <v>0</v>
      </c>
      <c r="H2991" s="118" t="s">
        <v>1300</v>
      </c>
    </row>
    <row r="2992" spans="1:8" ht="75" x14ac:dyDescent="0.2">
      <c r="A2992" s="276" t="s">
        <v>1121</v>
      </c>
      <c r="B2992" s="299" t="s">
        <v>1122</v>
      </c>
      <c r="C2992" s="128" t="s">
        <v>493</v>
      </c>
      <c r="D2992" s="116">
        <v>154.16999999999999</v>
      </c>
      <c r="E2992" s="116">
        <v>0</v>
      </c>
      <c r="F2992" s="352">
        <f t="shared" si="163"/>
        <v>0</v>
      </c>
      <c r="G2992" s="116">
        <v>0</v>
      </c>
      <c r="H2992" s="118" t="s">
        <v>1300</v>
      </c>
    </row>
    <row r="2993" spans="1:8" ht="75" x14ac:dyDescent="0.2">
      <c r="A2993" s="276" t="s">
        <v>1123</v>
      </c>
      <c r="B2993" s="299" t="s">
        <v>1124</v>
      </c>
      <c r="C2993" s="128" t="s">
        <v>493</v>
      </c>
      <c r="D2993" s="116">
        <v>203.94</v>
      </c>
      <c r="E2993" s="116">
        <v>0</v>
      </c>
      <c r="F2993" s="352">
        <f t="shared" si="163"/>
        <v>0</v>
      </c>
      <c r="G2993" s="116">
        <v>0</v>
      </c>
      <c r="H2993" s="118" t="s">
        <v>1300</v>
      </c>
    </row>
    <row r="2994" spans="1:8" ht="60" x14ac:dyDescent="0.2">
      <c r="A2994" s="276" t="s">
        <v>1125</v>
      </c>
      <c r="B2994" s="299" t="s">
        <v>1126</v>
      </c>
      <c r="C2994" s="128" t="s">
        <v>493</v>
      </c>
      <c r="D2994" s="116">
        <v>274.85000000000002</v>
      </c>
      <c r="E2994" s="116">
        <v>0</v>
      </c>
      <c r="F2994" s="352">
        <f t="shared" si="163"/>
        <v>0</v>
      </c>
      <c r="G2994" s="116">
        <v>0</v>
      </c>
      <c r="H2994" s="118" t="s">
        <v>1300</v>
      </c>
    </row>
    <row r="2995" spans="1:8" ht="60" x14ac:dyDescent="0.2">
      <c r="A2995" s="276" t="s">
        <v>1127</v>
      </c>
      <c r="B2995" s="299" t="s">
        <v>1128</v>
      </c>
      <c r="C2995" s="128" t="s">
        <v>493</v>
      </c>
      <c r="D2995" s="116">
        <v>104.73</v>
      </c>
      <c r="E2995" s="116">
        <v>0</v>
      </c>
      <c r="F2995" s="352">
        <f t="shared" si="163"/>
        <v>0</v>
      </c>
      <c r="G2995" s="116">
        <v>0</v>
      </c>
      <c r="H2995" s="118" t="s">
        <v>1300</v>
      </c>
    </row>
    <row r="2996" spans="1:8" ht="75" x14ac:dyDescent="0.2">
      <c r="A2996" s="276" t="s">
        <v>1129</v>
      </c>
      <c r="B2996" s="299" t="s">
        <v>1130</v>
      </c>
      <c r="C2996" s="128" t="s">
        <v>493</v>
      </c>
      <c r="D2996" s="116">
        <v>131.41999999999999</v>
      </c>
      <c r="E2996" s="116">
        <v>0</v>
      </c>
      <c r="F2996" s="352">
        <f t="shared" si="163"/>
        <v>0</v>
      </c>
      <c r="G2996" s="116">
        <v>0</v>
      </c>
      <c r="H2996" s="118" t="s">
        <v>1300</v>
      </c>
    </row>
    <row r="2997" spans="1:8" ht="75" x14ac:dyDescent="0.2">
      <c r="A2997" s="276" t="s">
        <v>1131</v>
      </c>
      <c r="B2997" s="299" t="s">
        <v>1132</v>
      </c>
      <c r="C2997" s="128" t="s">
        <v>493</v>
      </c>
      <c r="D2997" s="116">
        <v>270.82</v>
      </c>
      <c r="E2997" s="116">
        <v>0</v>
      </c>
      <c r="F2997" s="352">
        <f t="shared" si="163"/>
        <v>0</v>
      </c>
      <c r="G2997" s="116">
        <v>0</v>
      </c>
      <c r="H2997" s="118" t="s">
        <v>1300</v>
      </c>
    </row>
    <row r="2998" spans="1:8" ht="90" x14ac:dyDescent="0.2">
      <c r="A2998" s="276" t="s">
        <v>1133</v>
      </c>
      <c r="B2998" s="299" t="s">
        <v>1134</v>
      </c>
      <c r="C2998" s="128" t="s">
        <v>493</v>
      </c>
      <c r="D2998" s="116">
        <v>78.62</v>
      </c>
      <c r="E2998" s="116">
        <v>0</v>
      </c>
      <c r="F2998" s="352">
        <f t="shared" ref="F2998:F3003" si="165">E2998/D2998</f>
        <v>0</v>
      </c>
      <c r="G2998" s="116">
        <v>0</v>
      </c>
      <c r="H2998" s="118" t="s">
        <v>1300</v>
      </c>
    </row>
    <row r="2999" spans="1:8" ht="75" x14ac:dyDescent="0.2">
      <c r="A2999" s="276" t="s">
        <v>1135</v>
      </c>
      <c r="B2999" s="299" t="s">
        <v>1136</v>
      </c>
      <c r="C2999" s="128" t="s">
        <v>493</v>
      </c>
      <c r="D2999" s="116">
        <v>176.91</v>
      </c>
      <c r="E2999" s="116">
        <v>0</v>
      </c>
      <c r="F2999" s="352">
        <f t="shared" si="165"/>
        <v>0</v>
      </c>
      <c r="G2999" s="116">
        <v>0</v>
      </c>
      <c r="H2999" s="118" t="s">
        <v>1300</v>
      </c>
    </row>
    <row r="3000" spans="1:8" ht="90" x14ac:dyDescent="0.2">
      <c r="A3000" s="276" t="s">
        <v>1137</v>
      </c>
      <c r="B3000" s="299" t="s">
        <v>1138</v>
      </c>
      <c r="C3000" s="128" t="s">
        <v>493</v>
      </c>
      <c r="D3000" s="116">
        <v>184.69</v>
      </c>
      <c r="E3000" s="116">
        <v>0</v>
      </c>
      <c r="F3000" s="352">
        <f t="shared" si="165"/>
        <v>0</v>
      </c>
      <c r="G3000" s="116">
        <v>0</v>
      </c>
      <c r="H3000" s="118" t="s">
        <v>1300</v>
      </c>
    </row>
    <row r="3001" spans="1:8" ht="60" x14ac:dyDescent="0.2">
      <c r="A3001" s="276" t="s">
        <v>1139</v>
      </c>
      <c r="B3001" s="299" t="s">
        <v>1140</v>
      </c>
      <c r="C3001" s="128" t="s">
        <v>493</v>
      </c>
      <c r="D3001" s="116">
        <v>395.12</v>
      </c>
      <c r="E3001" s="116">
        <v>0</v>
      </c>
      <c r="F3001" s="352">
        <f t="shared" si="165"/>
        <v>0</v>
      </c>
      <c r="G3001" s="116">
        <v>0</v>
      </c>
      <c r="H3001" s="118" t="s">
        <v>1300</v>
      </c>
    </row>
    <row r="3002" spans="1:8" ht="45" x14ac:dyDescent="0.2">
      <c r="A3002" s="276" t="s">
        <v>1141</v>
      </c>
      <c r="B3002" s="299" t="s">
        <v>1142</v>
      </c>
      <c r="C3002" s="128" t="s">
        <v>493</v>
      </c>
      <c r="D3002" s="116">
        <v>146.85</v>
      </c>
      <c r="E3002" s="116">
        <v>0</v>
      </c>
      <c r="F3002" s="352">
        <f t="shared" si="165"/>
        <v>0</v>
      </c>
      <c r="G3002" s="116">
        <v>0</v>
      </c>
      <c r="H3002" s="118" t="s">
        <v>1300</v>
      </c>
    </row>
    <row r="3003" spans="1:8" x14ac:dyDescent="0.2">
      <c r="A3003" s="566" t="s">
        <v>15</v>
      </c>
      <c r="B3003" s="563" t="s">
        <v>1143</v>
      </c>
      <c r="C3003" s="138" t="s">
        <v>1</v>
      </c>
      <c r="D3003" s="116">
        <f>SUM(D3004:D3007)</f>
        <v>89141</v>
      </c>
      <c r="E3003" s="116">
        <f>E3008</f>
        <v>35118.49</v>
      </c>
      <c r="F3003" s="352">
        <f t="shared" si="165"/>
        <v>0.39396562748903419</v>
      </c>
      <c r="G3003" s="116">
        <f>G3008</f>
        <v>35118.49</v>
      </c>
      <c r="H3003" s="118"/>
    </row>
    <row r="3004" spans="1:8" ht="45" x14ac:dyDescent="0.2">
      <c r="A3004" s="566"/>
      <c r="B3004" s="563"/>
      <c r="C3004" s="138" t="s">
        <v>8</v>
      </c>
      <c r="D3004" s="116">
        <f>D3009</f>
        <v>0</v>
      </c>
      <c r="E3004" s="116">
        <f t="shared" ref="E3004:G3007" si="166">E3009</f>
        <v>0</v>
      </c>
      <c r="F3004" s="352">
        <v>0</v>
      </c>
      <c r="G3004" s="116">
        <f t="shared" si="166"/>
        <v>0</v>
      </c>
      <c r="H3004" s="118"/>
    </row>
    <row r="3005" spans="1:8" ht="45" x14ac:dyDescent="0.2">
      <c r="A3005" s="566"/>
      <c r="B3005" s="563"/>
      <c r="C3005" s="138" t="s">
        <v>2</v>
      </c>
      <c r="D3005" s="116">
        <f>D3010</f>
        <v>0</v>
      </c>
      <c r="E3005" s="116">
        <f t="shared" si="166"/>
        <v>0</v>
      </c>
      <c r="F3005" s="352">
        <v>0</v>
      </c>
      <c r="G3005" s="116">
        <f t="shared" si="166"/>
        <v>0</v>
      </c>
      <c r="H3005" s="118"/>
    </row>
    <row r="3006" spans="1:8" ht="45" x14ac:dyDescent="0.2">
      <c r="A3006" s="566"/>
      <c r="B3006" s="563"/>
      <c r="C3006" s="138" t="s">
        <v>493</v>
      </c>
      <c r="D3006" s="116">
        <f>D3011</f>
        <v>89141</v>
      </c>
      <c r="E3006" s="116">
        <f t="shared" si="166"/>
        <v>35118.49</v>
      </c>
      <c r="F3006" s="352">
        <f>E3006/D3006</f>
        <v>0.39396562748903419</v>
      </c>
      <c r="G3006" s="116">
        <f t="shared" si="166"/>
        <v>35118.49</v>
      </c>
      <c r="H3006" s="118"/>
    </row>
    <row r="3007" spans="1:8" x14ac:dyDescent="0.2">
      <c r="A3007" s="566"/>
      <c r="B3007" s="563"/>
      <c r="C3007" s="138" t="s">
        <v>1017</v>
      </c>
      <c r="D3007" s="116">
        <f>D3012</f>
        <v>0</v>
      </c>
      <c r="E3007" s="116">
        <f t="shared" si="166"/>
        <v>0</v>
      </c>
      <c r="F3007" s="352">
        <v>0</v>
      </c>
      <c r="G3007" s="116">
        <f t="shared" si="166"/>
        <v>0</v>
      </c>
      <c r="H3007" s="118"/>
    </row>
    <row r="3008" spans="1:8" x14ac:dyDescent="0.2">
      <c r="A3008" s="566" t="s">
        <v>16</v>
      </c>
      <c r="B3008" s="567" t="s">
        <v>1144</v>
      </c>
      <c r="C3008" s="138" t="s">
        <v>1</v>
      </c>
      <c r="D3008" s="116">
        <f>SUM(D3009:D3012)</f>
        <v>89141</v>
      </c>
      <c r="E3008" s="116">
        <f>SUM(E3009:E3012)</f>
        <v>35118.49</v>
      </c>
      <c r="F3008" s="352">
        <f>E3008/D3008</f>
        <v>0.39396562748903419</v>
      </c>
      <c r="G3008" s="116">
        <f>SUM(G3009:G3012)</f>
        <v>35118.49</v>
      </c>
      <c r="H3008" s="118"/>
    </row>
    <row r="3009" spans="1:8" ht="45" x14ac:dyDescent="0.2">
      <c r="A3009" s="566"/>
      <c r="B3009" s="567"/>
      <c r="C3009" s="138" t="s">
        <v>8</v>
      </c>
      <c r="D3009" s="116">
        <f>D3014+D3019</f>
        <v>0</v>
      </c>
      <c r="E3009" s="116">
        <f>E3014+E3019</f>
        <v>0</v>
      </c>
      <c r="F3009" s="352">
        <v>0</v>
      </c>
      <c r="G3009" s="116">
        <f>G3014+G3019</f>
        <v>0</v>
      </c>
      <c r="H3009" s="118"/>
    </row>
    <row r="3010" spans="1:8" ht="45" x14ac:dyDescent="0.2">
      <c r="A3010" s="566"/>
      <c r="B3010" s="567"/>
      <c r="C3010" s="138" t="s">
        <v>2</v>
      </c>
      <c r="D3010" s="116">
        <f t="shared" ref="D3010:E3012" si="167">D3015+D3020</f>
        <v>0</v>
      </c>
      <c r="E3010" s="116">
        <f t="shared" si="167"/>
        <v>0</v>
      </c>
      <c r="F3010" s="352">
        <v>0</v>
      </c>
      <c r="G3010" s="116">
        <f>G3015+G3020</f>
        <v>0</v>
      </c>
      <c r="H3010" s="118"/>
    </row>
    <row r="3011" spans="1:8" ht="45" x14ac:dyDescent="0.2">
      <c r="A3011" s="566"/>
      <c r="B3011" s="567"/>
      <c r="C3011" s="138" t="s">
        <v>493</v>
      </c>
      <c r="D3011" s="116">
        <f t="shared" si="167"/>
        <v>89141</v>
      </c>
      <c r="E3011" s="116">
        <f t="shared" si="167"/>
        <v>35118.49</v>
      </c>
      <c r="F3011" s="352">
        <f>E3011/D3011</f>
        <v>0.39396562748903419</v>
      </c>
      <c r="G3011" s="116">
        <f>G3016+G3021</f>
        <v>35118.49</v>
      </c>
      <c r="H3011" s="118"/>
    </row>
    <row r="3012" spans="1:8" x14ac:dyDescent="0.2">
      <c r="A3012" s="566"/>
      <c r="B3012" s="567"/>
      <c r="C3012" s="138" t="s">
        <v>1017</v>
      </c>
      <c r="D3012" s="116">
        <f t="shared" si="167"/>
        <v>0</v>
      </c>
      <c r="E3012" s="116">
        <f t="shared" si="167"/>
        <v>0</v>
      </c>
      <c r="F3012" s="352">
        <v>0</v>
      </c>
      <c r="G3012" s="116">
        <f>G3017+G3022</f>
        <v>0</v>
      </c>
      <c r="H3012" s="118"/>
    </row>
    <row r="3013" spans="1:8" ht="15" customHeight="1" x14ac:dyDescent="0.2">
      <c r="A3013" s="566" t="s">
        <v>17</v>
      </c>
      <c r="B3013" s="529" t="s">
        <v>1145</v>
      </c>
      <c r="C3013" s="128" t="s">
        <v>1</v>
      </c>
      <c r="D3013" s="28">
        <f>SUM(D3014:D3017)</f>
        <v>66000</v>
      </c>
      <c r="E3013" s="28">
        <f>SUM(E3014:E3017)</f>
        <v>30724.07</v>
      </c>
      <c r="F3013" s="333">
        <f>E3013/D3013</f>
        <v>0.46551621212121214</v>
      </c>
      <c r="G3013" s="28">
        <f>SUM(G3014:G3017)</f>
        <v>30724.07</v>
      </c>
      <c r="H3013" s="564"/>
    </row>
    <row r="3014" spans="1:8" ht="45" x14ac:dyDescent="0.2">
      <c r="A3014" s="566"/>
      <c r="B3014" s="529"/>
      <c r="C3014" s="128" t="s">
        <v>8</v>
      </c>
      <c r="D3014" s="28">
        <v>0</v>
      </c>
      <c r="E3014" s="28">
        <v>0</v>
      </c>
      <c r="F3014" s="333">
        <v>0</v>
      </c>
      <c r="G3014" s="28">
        <v>0</v>
      </c>
      <c r="H3014" s="564"/>
    </row>
    <row r="3015" spans="1:8" ht="45" x14ac:dyDescent="0.2">
      <c r="A3015" s="566"/>
      <c r="B3015" s="529"/>
      <c r="C3015" s="128" t="s">
        <v>2</v>
      </c>
      <c r="D3015" s="28">
        <v>0</v>
      </c>
      <c r="E3015" s="28">
        <v>0</v>
      </c>
      <c r="F3015" s="333">
        <v>0</v>
      </c>
      <c r="G3015" s="28">
        <v>0</v>
      </c>
      <c r="H3015" s="564"/>
    </row>
    <row r="3016" spans="1:8" ht="45" x14ac:dyDescent="0.2">
      <c r="A3016" s="566"/>
      <c r="B3016" s="529"/>
      <c r="C3016" s="128" t="s">
        <v>493</v>
      </c>
      <c r="D3016" s="28">
        <v>66000</v>
      </c>
      <c r="E3016" s="28">
        <v>30724.07</v>
      </c>
      <c r="F3016" s="333">
        <f>E3016/D3016</f>
        <v>0.46551621212121214</v>
      </c>
      <c r="G3016" s="28">
        <v>30724.07</v>
      </c>
      <c r="H3016" s="564"/>
    </row>
    <row r="3017" spans="1:8" x14ac:dyDescent="0.2">
      <c r="A3017" s="566"/>
      <c r="B3017" s="529"/>
      <c r="C3017" s="128" t="s">
        <v>1017</v>
      </c>
      <c r="D3017" s="28">
        <v>0</v>
      </c>
      <c r="E3017" s="28">
        <v>0</v>
      </c>
      <c r="F3017" s="333">
        <v>0</v>
      </c>
      <c r="G3017" s="28">
        <v>0</v>
      </c>
      <c r="H3017" s="564"/>
    </row>
    <row r="3018" spans="1:8" ht="15" customHeight="1" x14ac:dyDescent="0.2">
      <c r="A3018" s="566" t="s">
        <v>140</v>
      </c>
      <c r="B3018" s="567" t="s">
        <v>1146</v>
      </c>
      <c r="C3018" s="138" t="s">
        <v>1</v>
      </c>
      <c r="D3018" s="116">
        <f>SUM(D3019:D3022)</f>
        <v>23141</v>
      </c>
      <c r="E3018" s="116">
        <f>SUM(E3019:E3022)</f>
        <v>4394.42</v>
      </c>
      <c r="F3018" s="333">
        <f>E3018/D3018</f>
        <v>0.18989758437405471</v>
      </c>
      <c r="G3018" s="116">
        <f>SUM(G3019:G3022)</f>
        <v>4394.42</v>
      </c>
      <c r="H3018" s="564"/>
    </row>
    <row r="3019" spans="1:8" ht="45" x14ac:dyDescent="0.2">
      <c r="A3019" s="566"/>
      <c r="B3019" s="567"/>
      <c r="C3019" s="138" t="s">
        <v>8</v>
      </c>
      <c r="D3019" s="116">
        <v>0</v>
      </c>
      <c r="E3019" s="116">
        <v>0</v>
      </c>
      <c r="F3019" s="333">
        <v>0</v>
      </c>
      <c r="G3019" s="116">
        <v>0</v>
      </c>
      <c r="H3019" s="564"/>
    </row>
    <row r="3020" spans="1:8" ht="45" x14ac:dyDescent="0.2">
      <c r="A3020" s="566"/>
      <c r="B3020" s="567"/>
      <c r="C3020" s="138" t="s">
        <v>2</v>
      </c>
      <c r="D3020" s="116">
        <v>0</v>
      </c>
      <c r="E3020" s="116">
        <v>0</v>
      </c>
      <c r="F3020" s="333">
        <v>0</v>
      </c>
      <c r="G3020" s="116">
        <v>0</v>
      </c>
      <c r="H3020" s="564"/>
    </row>
    <row r="3021" spans="1:8" ht="45" x14ac:dyDescent="0.2">
      <c r="A3021" s="566"/>
      <c r="B3021" s="567"/>
      <c r="C3021" s="138" t="s">
        <v>493</v>
      </c>
      <c r="D3021" s="116">
        <v>23141</v>
      </c>
      <c r="E3021" s="116">
        <v>4394.42</v>
      </c>
      <c r="F3021" s="333">
        <f>E3021/D3021</f>
        <v>0.18989758437405471</v>
      </c>
      <c r="G3021" s="116">
        <v>4394.42</v>
      </c>
      <c r="H3021" s="564"/>
    </row>
    <row r="3022" spans="1:8" x14ac:dyDescent="0.2">
      <c r="A3022" s="566"/>
      <c r="B3022" s="567"/>
      <c r="C3022" s="138" t="s">
        <v>1017</v>
      </c>
      <c r="D3022" s="116">
        <v>0</v>
      </c>
      <c r="E3022" s="116">
        <v>0</v>
      </c>
      <c r="F3022" s="333">
        <v>0</v>
      </c>
      <c r="G3022" s="116">
        <v>0</v>
      </c>
      <c r="H3022" s="564"/>
    </row>
    <row r="3023" spans="1:8" ht="15" customHeight="1" x14ac:dyDescent="0.2">
      <c r="A3023" s="533" t="s">
        <v>1147</v>
      </c>
      <c r="B3023" s="534"/>
      <c r="C3023" s="534"/>
      <c r="D3023" s="534"/>
      <c r="E3023" s="534"/>
      <c r="F3023" s="534"/>
      <c r="G3023" s="534"/>
      <c r="H3023" s="535"/>
    </row>
    <row r="3024" spans="1:8" ht="14.25" customHeight="1" x14ac:dyDescent="0.2">
      <c r="A3024" s="275"/>
      <c r="B3024" s="563" t="s">
        <v>1148</v>
      </c>
      <c r="C3024" s="129" t="s">
        <v>1</v>
      </c>
      <c r="D3024" s="117">
        <f t="shared" ref="D3024:D3033" si="168">D3029</f>
        <v>129</v>
      </c>
      <c r="E3024" s="117">
        <f>E3034</f>
        <v>45</v>
      </c>
      <c r="F3024" s="381">
        <f>E3024/D3024</f>
        <v>0.34883720930232559</v>
      </c>
      <c r="G3024" s="117">
        <f>G3034</f>
        <v>45</v>
      </c>
      <c r="H3024" s="454"/>
    </row>
    <row r="3025" spans="1:8" ht="42.75" x14ac:dyDescent="0.2">
      <c r="A3025" s="275"/>
      <c r="B3025" s="563"/>
      <c r="C3025" s="129" t="s">
        <v>8</v>
      </c>
      <c r="D3025" s="117">
        <f t="shared" si="168"/>
        <v>0</v>
      </c>
      <c r="E3025" s="117">
        <f>E3035</f>
        <v>0</v>
      </c>
      <c r="F3025" s="381">
        <v>0</v>
      </c>
      <c r="G3025" s="117">
        <f>G3035</f>
        <v>0</v>
      </c>
      <c r="H3025" s="454"/>
    </row>
    <row r="3026" spans="1:8" ht="57" x14ac:dyDescent="0.2">
      <c r="A3026" s="275"/>
      <c r="B3026" s="563"/>
      <c r="C3026" s="129" t="s">
        <v>2</v>
      </c>
      <c r="D3026" s="117">
        <f t="shared" si="168"/>
        <v>0</v>
      </c>
      <c r="E3026" s="117">
        <f>E3036</f>
        <v>0</v>
      </c>
      <c r="F3026" s="381">
        <v>0</v>
      </c>
      <c r="G3026" s="117">
        <f>G3036</f>
        <v>0</v>
      </c>
      <c r="H3026" s="454"/>
    </row>
    <row r="3027" spans="1:8" ht="71.25" x14ac:dyDescent="0.2">
      <c r="A3027" s="275"/>
      <c r="B3027" s="563"/>
      <c r="C3027" s="129" t="s">
        <v>493</v>
      </c>
      <c r="D3027" s="117">
        <f t="shared" si="168"/>
        <v>0</v>
      </c>
      <c r="E3027" s="117">
        <f>E3037</f>
        <v>0</v>
      </c>
      <c r="F3027" s="381">
        <v>0</v>
      </c>
      <c r="G3027" s="117">
        <f>G3037</f>
        <v>0</v>
      </c>
      <c r="H3027" s="454"/>
    </row>
    <row r="3028" spans="1:8" ht="28.5" x14ac:dyDescent="0.2">
      <c r="A3028" s="276"/>
      <c r="B3028" s="563"/>
      <c r="C3028" s="129" t="s">
        <v>1017</v>
      </c>
      <c r="D3028" s="117">
        <f t="shared" si="168"/>
        <v>129</v>
      </c>
      <c r="E3028" s="117">
        <f>E3038</f>
        <v>45</v>
      </c>
      <c r="F3028" s="381">
        <f>E3028/D3028</f>
        <v>0.34883720930232559</v>
      </c>
      <c r="G3028" s="117">
        <f>G3038</f>
        <v>45</v>
      </c>
      <c r="H3028" s="454"/>
    </row>
    <row r="3029" spans="1:8" x14ac:dyDescent="0.2">
      <c r="A3029" s="590" t="s">
        <v>9</v>
      </c>
      <c r="B3029" s="593" t="s">
        <v>1149</v>
      </c>
      <c r="C3029" s="138" t="s">
        <v>1</v>
      </c>
      <c r="D3029" s="116">
        <f t="shared" si="168"/>
        <v>129</v>
      </c>
      <c r="E3029" s="116">
        <f>E3034</f>
        <v>45</v>
      </c>
      <c r="F3029" s="352">
        <f>E3029/D3029</f>
        <v>0.34883720930232559</v>
      </c>
      <c r="G3029" s="116">
        <f>G3034</f>
        <v>45</v>
      </c>
      <c r="H3029" s="118"/>
    </row>
    <row r="3030" spans="1:8" ht="45" x14ac:dyDescent="0.2">
      <c r="A3030" s="591"/>
      <c r="B3030" s="594"/>
      <c r="C3030" s="138" t="s">
        <v>8</v>
      </c>
      <c r="D3030" s="116">
        <f t="shared" si="168"/>
        <v>0</v>
      </c>
      <c r="E3030" s="116">
        <f>E3035</f>
        <v>0</v>
      </c>
      <c r="F3030" s="352">
        <v>0</v>
      </c>
      <c r="G3030" s="116">
        <f>G3035</f>
        <v>0</v>
      </c>
      <c r="H3030" s="118"/>
    </row>
    <row r="3031" spans="1:8" ht="45" x14ac:dyDescent="0.2">
      <c r="A3031" s="591"/>
      <c r="B3031" s="594"/>
      <c r="C3031" s="138" t="s">
        <v>2</v>
      </c>
      <c r="D3031" s="116">
        <f t="shared" si="168"/>
        <v>0</v>
      </c>
      <c r="E3031" s="116">
        <f>E3036</f>
        <v>0</v>
      </c>
      <c r="F3031" s="352">
        <v>0</v>
      </c>
      <c r="G3031" s="116">
        <f>G3036</f>
        <v>0</v>
      </c>
      <c r="H3031" s="118"/>
    </row>
    <row r="3032" spans="1:8" ht="45" x14ac:dyDescent="0.2">
      <c r="A3032" s="591"/>
      <c r="B3032" s="594"/>
      <c r="C3032" s="138" t="s">
        <v>493</v>
      </c>
      <c r="D3032" s="116">
        <f t="shared" si="168"/>
        <v>0</v>
      </c>
      <c r="E3032" s="116">
        <f>E3037</f>
        <v>0</v>
      </c>
      <c r="F3032" s="352">
        <v>0</v>
      </c>
      <c r="G3032" s="116">
        <f>G3037</f>
        <v>0</v>
      </c>
      <c r="H3032" s="118"/>
    </row>
    <row r="3033" spans="1:8" x14ac:dyDescent="0.2">
      <c r="A3033" s="592"/>
      <c r="B3033" s="595"/>
      <c r="C3033" s="138" t="s">
        <v>1017</v>
      </c>
      <c r="D3033" s="116">
        <f t="shared" si="168"/>
        <v>129</v>
      </c>
      <c r="E3033" s="116">
        <f>E3038</f>
        <v>45</v>
      </c>
      <c r="F3033" s="352">
        <f>E3033/D3033</f>
        <v>0.34883720930232559</v>
      </c>
      <c r="G3033" s="116">
        <f>G3038</f>
        <v>45</v>
      </c>
      <c r="H3033" s="118"/>
    </row>
    <row r="3034" spans="1:8" x14ac:dyDescent="0.2">
      <c r="A3034" s="566" t="s">
        <v>10</v>
      </c>
      <c r="B3034" s="567" t="s">
        <v>1150</v>
      </c>
      <c r="C3034" s="138" t="s">
        <v>1</v>
      </c>
      <c r="D3034" s="116">
        <f>SUM(D3035:D3038)</f>
        <v>129</v>
      </c>
      <c r="E3034" s="116">
        <f>SUM(E3035:E3038)</f>
        <v>45</v>
      </c>
      <c r="F3034" s="352">
        <f t="shared" ref="F3034:F3039" si="169">E3034/D3034</f>
        <v>0.34883720930232559</v>
      </c>
      <c r="G3034" s="116">
        <f>SUM(G3035:G3038)</f>
        <v>45</v>
      </c>
      <c r="H3034" s="118"/>
    </row>
    <row r="3035" spans="1:8" ht="45" x14ac:dyDescent="0.2">
      <c r="A3035" s="566"/>
      <c r="B3035" s="567"/>
      <c r="C3035" s="138" t="s">
        <v>8</v>
      </c>
      <c r="D3035" s="116">
        <f>D3040+D3045</f>
        <v>0</v>
      </c>
      <c r="E3035" s="116">
        <f>E3040+E3045</f>
        <v>0</v>
      </c>
      <c r="F3035" s="352">
        <v>0</v>
      </c>
      <c r="G3035" s="116">
        <f>G3040+G3045</f>
        <v>0</v>
      </c>
      <c r="H3035" s="118"/>
    </row>
    <row r="3036" spans="1:8" ht="45" x14ac:dyDescent="0.2">
      <c r="A3036" s="566"/>
      <c r="B3036" s="567"/>
      <c r="C3036" s="138" t="s">
        <v>2</v>
      </c>
      <c r="D3036" s="116">
        <f t="shared" ref="D3036:E3038" si="170">D3041+D3046</f>
        <v>0</v>
      </c>
      <c r="E3036" s="116">
        <f t="shared" si="170"/>
        <v>0</v>
      </c>
      <c r="F3036" s="352">
        <v>0</v>
      </c>
      <c r="G3036" s="116">
        <f>G3041+G3046</f>
        <v>0</v>
      </c>
      <c r="H3036" s="118"/>
    </row>
    <row r="3037" spans="1:8" ht="45" x14ac:dyDescent="0.2">
      <c r="A3037" s="566"/>
      <c r="B3037" s="567"/>
      <c r="C3037" s="138" t="s">
        <v>493</v>
      </c>
      <c r="D3037" s="116">
        <f t="shared" si="170"/>
        <v>0</v>
      </c>
      <c r="E3037" s="116">
        <f t="shared" si="170"/>
        <v>0</v>
      </c>
      <c r="F3037" s="352">
        <v>0</v>
      </c>
      <c r="G3037" s="116">
        <f>G3042+G3047</f>
        <v>0</v>
      </c>
      <c r="H3037" s="118"/>
    </row>
    <row r="3038" spans="1:8" x14ac:dyDescent="0.2">
      <c r="A3038" s="566"/>
      <c r="B3038" s="567"/>
      <c r="C3038" s="138" t="s">
        <v>1017</v>
      </c>
      <c r="D3038" s="116">
        <f t="shared" si="170"/>
        <v>129</v>
      </c>
      <c r="E3038" s="116">
        <f t="shared" si="170"/>
        <v>45</v>
      </c>
      <c r="F3038" s="352">
        <f t="shared" si="169"/>
        <v>0.34883720930232559</v>
      </c>
      <c r="G3038" s="116">
        <f>G3043+G3048</f>
        <v>45</v>
      </c>
      <c r="H3038" s="118"/>
    </row>
    <row r="3039" spans="1:8" x14ac:dyDescent="0.2">
      <c r="A3039" s="566" t="s">
        <v>11</v>
      </c>
      <c r="B3039" s="529" t="s">
        <v>1151</v>
      </c>
      <c r="C3039" s="128" t="s">
        <v>1</v>
      </c>
      <c r="D3039" s="28">
        <f>SUM(D3040:D3043)</f>
        <v>60</v>
      </c>
      <c r="E3039" s="28">
        <f>SUM(E3040:E3043)</f>
        <v>20</v>
      </c>
      <c r="F3039" s="333">
        <f t="shared" si="169"/>
        <v>0.33333333333333331</v>
      </c>
      <c r="G3039" s="28">
        <f>SUM(G3040:G3043)</f>
        <v>20</v>
      </c>
      <c r="H3039" s="564"/>
    </row>
    <row r="3040" spans="1:8" ht="45" x14ac:dyDescent="0.2">
      <c r="A3040" s="566"/>
      <c r="B3040" s="529"/>
      <c r="C3040" s="128" t="s">
        <v>8</v>
      </c>
      <c r="D3040" s="28">
        <v>0</v>
      </c>
      <c r="E3040" s="28">
        <v>0</v>
      </c>
      <c r="F3040" s="333">
        <v>0</v>
      </c>
      <c r="G3040" s="28">
        <v>0</v>
      </c>
      <c r="H3040" s="564"/>
    </row>
    <row r="3041" spans="1:8" ht="45" x14ac:dyDescent="0.2">
      <c r="A3041" s="566"/>
      <c r="B3041" s="529"/>
      <c r="C3041" s="128" t="s">
        <v>2</v>
      </c>
      <c r="D3041" s="28">
        <v>0</v>
      </c>
      <c r="E3041" s="28">
        <v>0</v>
      </c>
      <c r="F3041" s="333">
        <v>0</v>
      </c>
      <c r="G3041" s="28">
        <v>0</v>
      </c>
      <c r="H3041" s="564"/>
    </row>
    <row r="3042" spans="1:8" ht="45" x14ac:dyDescent="0.2">
      <c r="A3042" s="566"/>
      <c r="B3042" s="529"/>
      <c r="C3042" s="128" t="s">
        <v>493</v>
      </c>
      <c r="D3042" s="28">
        <v>0</v>
      </c>
      <c r="E3042" s="28">
        <v>0</v>
      </c>
      <c r="F3042" s="333">
        <v>0</v>
      </c>
      <c r="G3042" s="28">
        <v>0</v>
      </c>
      <c r="H3042" s="564"/>
    </row>
    <row r="3043" spans="1:8" x14ac:dyDescent="0.2">
      <c r="A3043" s="566"/>
      <c r="B3043" s="529"/>
      <c r="C3043" s="128" t="s">
        <v>1017</v>
      </c>
      <c r="D3043" s="28">
        <v>60</v>
      </c>
      <c r="E3043" s="28">
        <v>20</v>
      </c>
      <c r="F3043" s="333">
        <f>E3043/D3043</f>
        <v>0.33333333333333331</v>
      </c>
      <c r="G3043" s="28">
        <v>20</v>
      </c>
      <c r="H3043" s="564"/>
    </row>
    <row r="3044" spans="1:8" x14ac:dyDescent="0.2">
      <c r="A3044" s="566" t="s">
        <v>112</v>
      </c>
      <c r="B3044" s="529" t="s">
        <v>1152</v>
      </c>
      <c r="C3044" s="128" t="s">
        <v>1</v>
      </c>
      <c r="D3044" s="28">
        <f>SUM(D3045:D3048)</f>
        <v>69</v>
      </c>
      <c r="E3044" s="28">
        <f>SUM(E3045:E3048)</f>
        <v>25</v>
      </c>
      <c r="F3044" s="333">
        <f>E3044/D3044</f>
        <v>0.36231884057971014</v>
      </c>
      <c r="G3044" s="28">
        <f>SUM(G3045:G3048)</f>
        <v>25</v>
      </c>
      <c r="H3044" s="564"/>
    </row>
    <row r="3045" spans="1:8" ht="45" x14ac:dyDescent="0.2">
      <c r="A3045" s="566"/>
      <c r="B3045" s="529"/>
      <c r="C3045" s="128" t="s">
        <v>8</v>
      </c>
      <c r="D3045" s="28">
        <v>0</v>
      </c>
      <c r="E3045" s="28">
        <v>0</v>
      </c>
      <c r="F3045" s="333">
        <v>0</v>
      </c>
      <c r="G3045" s="28">
        <v>0</v>
      </c>
      <c r="H3045" s="564"/>
    </row>
    <row r="3046" spans="1:8" ht="45" x14ac:dyDescent="0.2">
      <c r="A3046" s="566"/>
      <c r="B3046" s="529"/>
      <c r="C3046" s="128" t="s">
        <v>2</v>
      </c>
      <c r="D3046" s="28">
        <v>0</v>
      </c>
      <c r="E3046" s="28">
        <v>0</v>
      </c>
      <c r="F3046" s="333">
        <v>0</v>
      </c>
      <c r="G3046" s="28">
        <v>0</v>
      </c>
      <c r="H3046" s="564"/>
    </row>
    <row r="3047" spans="1:8" ht="45" x14ac:dyDescent="0.2">
      <c r="A3047" s="566"/>
      <c r="B3047" s="529"/>
      <c r="C3047" s="128" t="s">
        <v>493</v>
      </c>
      <c r="D3047" s="28">
        <v>0</v>
      </c>
      <c r="E3047" s="28">
        <v>0</v>
      </c>
      <c r="F3047" s="333">
        <v>0</v>
      </c>
      <c r="G3047" s="28">
        <v>0</v>
      </c>
      <c r="H3047" s="564"/>
    </row>
    <row r="3048" spans="1:8" x14ac:dyDescent="0.2">
      <c r="A3048" s="566"/>
      <c r="B3048" s="529"/>
      <c r="C3048" s="128" t="s">
        <v>1017</v>
      </c>
      <c r="D3048" s="28">
        <v>69</v>
      </c>
      <c r="E3048" s="28">
        <v>25</v>
      </c>
      <c r="F3048" s="333">
        <f>E3048/D3048</f>
        <v>0.36231884057971014</v>
      </c>
      <c r="G3048" s="28">
        <v>25</v>
      </c>
      <c r="H3048" s="564"/>
    </row>
    <row r="3049" spans="1:8" ht="26.25" customHeight="1" x14ac:dyDescent="0.2">
      <c r="A3049" s="542" t="s">
        <v>1282</v>
      </c>
      <c r="B3049" s="543"/>
      <c r="C3049" s="543"/>
      <c r="D3049" s="543"/>
      <c r="E3049" s="543"/>
      <c r="F3049" s="543"/>
      <c r="G3049" s="543"/>
      <c r="H3049" s="544"/>
    </row>
    <row r="3050" spans="1:8" ht="15.75" customHeight="1" x14ac:dyDescent="0.2">
      <c r="A3050" s="274"/>
      <c r="B3050" s="525" t="s">
        <v>450</v>
      </c>
      <c r="C3050" s="30" t="s">
        <v>420</v>
      </c>
      <c r="D3050" s="66">
        <v>149000</v>
      </c>
      <c r="E3050" s="33">
        <v>0</v>
      </c>
      <c r="F3050" s="382">
        <v>0</v>
      </c>
      <c r="G3050" s="33">
        <v>0</v>
      </c>
      <c r="H3050" s="497"/>
    </row>
    <row r="3051" spans="1:8" ht="42.75" x14ac:dyDescent="0.2">
      <c r="A3051" s="275"/>
      <c r="B3051" s="526"/>
      <c r="C3051" s="241" t="s">
        <v>8</v>
      </c>
      <c r="D3051" s="27">
        <v>0</v>
      </c>
      <c r="E3051" s="33">
        <v>0</v>
      </c>
      <c r="F3051" s="382">
        <v>0</v>
      </c>
      <c r="G3051" s="33">
        <v>0</v>
      </c>
      <c r="H3051" s="455"/>
    </row>
    <row r="3052" spans="1:8" ht="57" x14ac:dyDescent="0.2">
      <c r="A3052" s="275"/>
      <c r="B3052" s="526"/>
      <c r="C3052" s="5" t="s">
        <v>2</v>
      </c>
      <c r="D3052" s="27">
        <v>0</v>
      </c>
      <c r="E3052" s="33">
        <v>0</v>
      </c>
      <c r="F3052" s="382">
        <v>0</v>
      </c>
      <c r="G3052" s="33">
        <v>0</v>
      </c>
      <c r="H3052" s="455"/>
    </row>
    <row r="3053" spans="1:8" ht="71.25" x14ac:dyDescent="0.2">
      <c r="A3053" s="275"/>
      <c r="B3053" s="526"/>
      <c r="C3053" s="5" t="s">
        <v>3</v>
      </c>
      <c r="D3053" s="27">
        <v>0</v>
      </c>
      <c r="E3053" s="33">
        <v>0</v>
      </c>
      <c r="F3053" s="382">
        <v>0</v>
      </c>
      <c r="G3053" s="33">
        <v>0</v>
      </c>
      <c r="H3053" s="455"/>
    </row>
    <row r="3054" spans="1:8" ht="28.5" x14ac:dyDescent="0.2">
      <c r="A3054" s="276"/>
      <c r="B3054" s="527"/>
      <c r="C3054" s="5" t="s">
        <v>104</v>
      </c>
      <c r="D3054" s="66">
        <v>149000</v>
      </c>
      <c r="E3054" s="33">
        <v>0</v>
      </c>
      <c r="F3054" s="382">
        <v>0</v>
      </c>
      <c r="G3054" s="33">
        <v>0</v>
      </c>
      <c r="H3054" s="497"/>
    </row>
    <row r="3055" spans="1:8" ht="15.75" customHeight="1" x14ac:dyDescent="0.2">
      <c r="A3055" s="274"/>
      <c r="B3055" s="528" t="s">
        <v>1176</v>
      </c>
      <c r="C3055" s="6" t="s">
        <v>420</v>
      </c>
      <c r="D3055" s="67">
        <v>149000</v>
      </c>
      <c r="E3055" s="7">
        <v>0</v>
      </c>
      <c r="F3055" s="383">
        <v>0</v>
      </c>
      <c r="G3055" s="7">
        <v>0</v>
      </c>
      <c r="H3055" s="497"/>
    </row>
    <row r="3056" spans="1:8" ht="45" x14ac:dyDescent="0.2">
      <c r="A3056" s="275"/>
      <c r="B3056" s="528"/>
      <c r="C3056" s="302" t="s">
        <v>8</v>
      </c>
      <c r="D3056" s="13">
        <v>0</v>
      </c>
      <c r="E3056" s="7">
        <v>0</v>
      </c>
      <c r="F3056" s="383">
        <v>0</v>
      </c>
      <c r="G3056" s="7">
        <v>0</v>
      </c>
      <c r="H3056" s="497"/>
    </row>
    <row r="3057" spans="1:8" ht="60" customHeight="1" x14ac:dyDescent="0.2">
      <c r="A3057" s="275"/>
      <c r="B3057" s="528"/>
      <c r="C3057" s="9" t="s">
        <v>2</v>
      </c>
      <c r="D3057" s="406">
        <v>0</v>
      </c>
      <c r="E3057" s="7">
        <v>0</v>
      </c>
      <c r="F3057" s="383">
        <v>0</v>
      </c>
      <c r="G3057" s="7">
        <v>0</v>
      </c>
      <c r="H3057" s="497"/>
    </row>
    <row r="3058" spans="1:8" ht="60" customHeight="1" x14ac:dyDescent="0.2">
      <c r="A3058" s="275"/>
      <c r="B3058" s="528"/>
      <c r="C3058" s="9" t="s">
        <v>3</v>
      </c>
      <c r="D3058" s="407">
        <v>0</v>
      </c>
      <c r="E3058" s="7">
        <v>0</v>
      </c>
      <c r="F3058" s="383">
        <v>0</v>
      </c>
      <c r="G3058" s="7">
        <v>0</v>
      </c>
      <c r="H3058" s="497"/>
    </row>
    <row r="3059" spans="1:8" x14ac:dyDescent="0.2">
      <c r="A3059" s="276"/>
      <c r="B3059" s="528"/>
      <c r="C3059" s="9" t="s">
        <v>104</v>
      </c>
      <c r="D3059" s="67">
        <v>149000</v>
      </c>
      <c r="E3059" s="7">
        <v>0</v>
      </c>
      <c r="F3059" s="383">
        <v>0</v>
      </c>
      <c r="G3059" s="7">
        <v>0</v>
      </c>
      <c r="H3059" s="497"/>
    </row>
    <row r="3060" spans="1:8" ht="15.75" customHeight="1" x14ac:dyDescent="0.2">
      <c r="A3060" s="274"/>
      <c r="B3060" s="529" t="s">
        <v>1177</v>
      </c>
      <c r="C3060" s="6" t="s">
        <v>420</v>
      </c>
      <c r="D3060" s="67">
        <v>149000</v>
      </c>
      <c r="E3060" s="7">
        <v>0</v>
      </c>
      <c r="F3060" s="383">
        <v>0</v>
      </c>
      <c r="G3060" s="7">
        <v>0</v>
      </c>
      <c r="H3060" s="497"/>
    </row>
    <row r="3061" spans="1:8" ht="45" x14ac:dyDescent="0.2">
      <c r="A3061" s="275"/>
      <c r="B3061" s="529"/>
      <c r="C3061" s="302" t="s">
        <v>8</v>
      </c>
      <c r="D3061" s="406">
        <v>0</v>
      </c>
      <c r="E3061" s="7">
        <v>0</v>
      </c>
      <c r="F3061" s="383">
        <v>0</v>
      </c>
      <c r="G3061" s="7">
        <v>0</v>
      </c>
      <c r="H3061" s="497"/>
    </row>
    <row r="3062" spans="1:8" ht="60" customHeight="1" x14ac:dyDescent="0.2">
      <c r="A3062" s="275"/>
      <c r="B3062" s="529"/>
      <c r="C3062" s="9" t="s">
        <v>2</v>
      </c>
      <c r="D3062" s="408">
        <v>0</v>
      </c>
      <c r="E3062" s="7">
        <v>0</v>
      </c>
      <c r="F3062" s="383">
        <v>0</v>
      </c>
      <c r="G3062" s="7">
        <v>0</v>
      </c>
      <c r="H3062" s="497"/>
    </row>
    <row r="3063" spans="1:8" ht="60" customHeight="1" x14ac:dyDescent="0.2">
      <c r="A3063" s="275"/>
      <c r="B3063" s="529"/>
      <c r="C3063" s="9" t="s">
        <v>3</v>
      </c>
      <c r="D3063" s="407">
        <v>0</v>
      </c>
      <c r="E3063" s="7">
        <v>0</v>
      </c>
      <c r="F3063" s="383">
        <v>0</v>
      </c>
      <c r="G3063" s="7">
        <v>0</v>
      </c>
      <c r="H3063" s="497"/>
    </row>
    <row r="3064" spans="1:8" x14ac:dyDescent="0.2">
      <c r="A3064" s="276"/>
      <c r="B3064" s="529"/>
      <c r="C3064" s="9" t="s">
        <v>104</v>
      </c>
      <c r="D3064" s="67">
        <v>149000</v>
      </c>
      <c r="E3064" s="7">
        <v>0</v>
      </c>
      <c r="F3064" s="383">
        <v>0</v>
      </c>
      <c r="G3064" s="7">
        <v>0</v>
      </c>
      <c r="H3064" s="497"/>
    </row>
    <row r="3065" spans="1:8" ht="15.75" customHeight="1" x14ac:dyDescent="0.2">
      <c r="A3065" s="274"/>
      <c r="B3065" s="530" t="s">
        <v>1178</v>
      </c>
      <c r="C3065" s="10" t="s">
        <v>420</v>
      </c>
      <c r="D3065" s="11">
        <v>0</v>
      </c>
      <c r="E3065" s="7">
        <v>0</v>
      </c>
      <c r="F3065" s="383">
        <v>0</v>
      </c>
      <c r="G3065" s="7">
        <v>0</v>
      </c>
      <c r="H3065" s="497" t="s">
        <v>1179</v>
      </c>
    </row>
    <row r="3066" spans="1:8" ht="45" x14ac:dyDescent="0.2">
      <c r="A3066" s="275"/>
      <c r="B3066" s="531"/>
      <c r="C3066" s="296" t="s">
        <v>8</v>
      </c>
      <c r="D3066" s="406">
        <v>0</v>
      </c>
      <c r="E3066" s="7">
        <v>0</v>
      </c>
      <c r="F3066" s="383">
        <v>0</v>
      </c>
      <c r="G3066" s="7">
        <v>0</v>
      </c>
      <c r="H3066" s="497"/>
    </row>
    <row r="3067" spans="1:8" ht="60" customHeight="1" x14ac:dyDescent="0.2">
      <c r="A3067" s="275"/>
      <c r="B3067" s="531"/>
      <c r="C3067" s="25" t="s">
        <v>2</v>
      </c>
      <c r="D3067" s="407">
        <v>0</v>
      </c>
      <c r="E3067" s="7">
        <v>0</v>
      </c>
      <c r="F3067" s="383">
        <v>0</v>
      </c>
      <c r="G3067" s="7">
        <v>0</v>
      </c>
      <c r="H3067" s="497"/>
    </row>
    <row r="3068" spans="1:8" ht="60" customHeight="1" x14ac:dyDescent="0.2">
      <c r="A3068" s="275"/>
      <c r="B3068" s="531"/>
      <c r="C3068" s="295" t="s">
        <v>3</v>
      </c>
      <c r="D3068" s="67">
        <v>0</v>
      </c>
      <c r="E3068" s="7">
        <v>0</v>
      </c>
      <c r="F3068" s="383">
        <v>0</v>
      </c>
      <c r="G3068" s="7">
        <v>0</v>
      </c>
      <c r="H3068" s="497"/>
    </row>
    <row r="3069" spans="1:8" ht="34.5" customHeight="1" x14ac:dyDescent="0.2">
      <c r="A3069" s="276"/>
      <c r="B3069" s="532"/>
      <c r="C3069" s="6" t="s">
        <v>104</v>
      </c>
      <c r="D3069" s="67">
        <v>0</v>
      </c>
      <c r="E3069" s="7">
        <v>0</v>
      </c>
      <c r="F3069" s="383">
        <v>0</v>
      </c>
      <c r="G3069" s="7">
        <v>0</v>
      </c>
      <c r="H3069" s="497"/>
    </row>
    <row r="3070" spans="1:8" ht="30" customHeight="1" x14ac:dyDescent="0.2">
      <c r="A3070" s="274"/>
      <c r="B3070" s="530" t="s">
        <v>1180</v>
      </c>
      <c r="C3070" s="10" t="s">
        <v>420</v>
      </c>
      <c r="D3070" s="67">
        <v>9000</v>
      </c>
      <c r="E3070" s="7">
        <v>0</v>
      </c>
      <c r="F3070" s="383">
        <v>0</v>
      </c>
      <c r="G3070" s="7">
        <v>0</v>
      </c>
      <c r="H3070" s="497" t="s">
        <v>1181</v>
      </c>
    </row>
    <row r="3071" spans="1:8" ht="45" x14ac:dyDescent="0.2">
      <c r="A3071" s="275"/>
      <c r="B3071" s="531"/>
      <c r="C3071" s="296" t="s">
        <v>8</v>
      </c>
      <c r="D3071" s="13">
        <v>0</v>
      </c>
      <c r="E3071" s="7">
        <v>0</v>
      </c>
      <c r="F3071" s="383">
        <v>0</v>
      </c>
      <c r="G3071" s="7">
        <v>0</v>
      </c>
      <c r="H3071" s="497"/>
    </row>
    <row r="3072" spans="1:8" ht="60" customHeight="1" x14ac:dyDescent="0.2">
      <c r="A3072" s="275"/>
      <c r="B3072" s="531"/>
      <c r="C3072" s="25" t="s">
        <v>2</v>
      </c>
      <c r="D3072" s="406">
        <v>0</v>
      </c>
      <c r="E3072" s="7">
        <v>0</v>
      </c>
      <c r="F3072" s="383">
        <v>0</v>
      </c>
      <c r="G3072" s="7">
        <v>0</v>
      </c>
      <c r="H3072" s="497"/>
    </row>
    <row r="3073" spans="1:8" ht="60" customHeight="1" x14ac:dyDescent="0.2">
      <c r="A3073" s="275"/>
      <c r="B3073" s="531"/>
      <c r="C3073" s="295" t="s">
        <v>3</v>
      </c>
      <c r="D3073" s="407">
        <v>0</v>
      </c>
      <c r="E3073" s="7">
        <v>0</v>
      </c>
      <c r="F3073" s="383">
        <v>0</v>
      </c>
      <c r="G3073" s="7">
        <v>0</v>
      </c>
      <c r="H3073" s="497"/>
    </row>
    <row r="3074" spans="1:8" ht="31.5" customHeight="1" x14ac:dyDescent="0.2">
      <c r="A3074" s="276"/>
      <c r="B3074" s="532"/>
      <c r="C3074" s="6" t="s">
        <v>104</v>
      </c>
      <c r="D3074" s="67">
        <v>9000</v>
      </c>
      <c r="E3074" s="7">
        <v>0</v>
      </c>
      <c r="F3074" s="383">
        <v>0</v>
      </c>
      <c r="G3074" s="7">
        <v>0</v>
      </c>
      <c r="H3074" s="497"/>
    </row>
    <row r="3075" spans="1:8" ht="30" customHeight="1" x14ac:dyDescent="0.2">
      <c r="A3075" s="513"/>
      <c r="B3075" s="530" t="s">
        <v>1182</v>
      </c>
      <c r="C3075" s="10" t="s">
        <v>420</v>
      </c>
      <c r="D3075" s="67">
        <v>140000</v>
      </c>
      <c r="E3075" s="7">
        <v>0</v>
      </c>
      <c r="F3075" s="383">
        <v>0</v>
      </c>
      <c r="G3075" s="7">
        <v>0</v>
      </c>
      <c r="H3075" s="497" t="s">
        <v>1181</v>
      </c>
    </row>
    <row r="3076" spans="1:8" ht="45" x14ac:dyDescent="0.2">
      <c r="A3076" s="514"/>
      <c r="B3076" s="531"/>
      <c r="C3076" s="516" t="s">
        <v>8</v>
      </c>
      <c r="D3076" s="406">
        <v>0</v>
      </c>
      <c r="E3076" s="7">
        <v>0</v>
      </c>
      <c r="F3076" s="383">
        <v>0</v>
      </c>
      <c r="G3076" s="7">
        <v>0</v>
      </c>
      <c r="H3076" s="497"/>
    </row>
    <row r="3077" spans="1:8" ht="60" customHeight="1" x14ac:dyDescent="0.2">
      <c r="A3077" s="514"/>
      <c r="B3077" s="531"/>
      <c r="C3077" s="25" t="s">
        <v>2</v>
      </c>
      <c r="D3077" s="408">
        <v>0</v>
      </c>
      <c r="E3077" s="7">
        <v>0</v>
      </c>
      <c r="F3077" s="383">
        <v>0</v>
      </c>
      <c r="G3077" s="7">
        <v>0</v>
      </c>
      <c r="H3077" s="497"/>
    </row>
    <row r="3078" spans="1:8" ht="60" customHeight="1" x14ac:dyDescent="0.2">
      <c r="A3078" s="514"/>
      <c r="B3078" s="531"/>
      <c r="C3078" s="517" t="s">
        <v>3</v>
      </c>
      <c r="D3078" s="407">
        <v>0</v>
      </c>
      <c r="E3078" s="7">
        <v>0</v>
      </c>
      <c r="F3078" s="383">
        <v>0</v>
      </c>
      <c r="G3078" s="7">
        <v>0</v>
      </c>
      <c r="H3078" s="497"/>
    </row>
    <row r="3079" spans="1:8" x14ac:dyDescent="0.2">
      <c r="A3079" s="515"/>
      <c r="B3079" s="532"/>
      <c r="C3079" s="6" t="s">
        <v>104</v>
      </c>
      <c r="D3079" s="67">
        <v>140000</v>
      </c>
      <c r="E3079" s="19">
        <v>0</v>
      </c>
      <c r="F3079" s="979">
        <v>0</v>
      </c>
      <c r="G3079" s="19">
        <v>0</v>
      </c>
      <c r="H3079" s="980"/>
    </row>
    <row r="3085" spans="1:8" ht="38.25" customHeight="1" x14ac:dyDescent="0.25"/>
  </sheetData>
  <mergeCells count="1389">
    <mergeCell ref="B2705:B2709"/>
    <mergeCell ref="A2705:A2709"/>
    <mergeCell ref="B2746:B2750"/>
    <mergeCell ref="B2822:B2826"/>
    <mergeCell ref="A2822:A2826"/>
    <mergeCell ref="A2654:A2656"/>
    <mergeCell ref="A2657:A2661"/>
    <mergeCell ref="A2662:A2666"/>
    <mergeCell ref="A2667:A2671"/>
    <mergeCell ref="B2657:B2661"/>
    <mergeCell ref="B2662:B2666"/>
    <mergeCell ref="B2667:B2671"/>
    <mergeCell ref="A2751:A2755"/>
    <mergeCell ref="B2751:B2755"/>
    <mergeCell ref="A2781:A2785"/>
    <mergeCell ref="A53:G53"/>
    <mergeCell ref="A99:A103"/>
    <mergeCell ref="B100:B103"/>
    <mergeCell ref="A104:A108"/>
    <mergeCell ref="B105:B108"/>
    <mergeCell ref="A94:A98"/>
    <mergeCell ref="B95:B98"/>
    <mergeCell ref="A84:A88"/>
    <mergeCell ref="H51:H52"/>
    <mergeCell ref="B49:B50"/>
    <mergeCell ref="B669:B672"/>
    <mergeCell ref="B75:B78"/>
    <mergeCell ref="A79:A83"/>
    <mergeCell ref="A42:A43"/>
    <mergeCell ref="B580:B584"/>
    <mergeCell ref="A839:A841"/>
    <mergeCell ref="B839:B841"/>
    <mergeCell ref="B609:B612"/>
    <mergeCell ref="C602:C603"/>
    <mergeCell ref="D602:D603"/>
    <mergeCell ref="E602:E603"/>
    <mergeCell ref="B603:B607"/>
    <mergeCell ref="A679:A683"/>
    <mergeCell ref="A673:A677"/>
    <mergeCell ref="B674:B677"/>
    <mergeCell ref="A678:H678"/>
    <mergeCell ref="B679:B683"/>
    <mergeCell ref="A663:A667"/>
    <mergeCell ref="B664:B667"/>
    <mergeCell ref="B189:B191"/>
    <mergeCell ref="H171:H175"/>
    <mergeCell ref="A2:H2"/>
    <mergeCell ref="B46:B47"/>
    <mergeCell ref="A38:G38"/>
    <mergeCell ref="A30:G30"/>
    <mergeCell ref="A11:G11"/>
    <mergeCell ref="B42:B43"/>
    <mergeCell ref="A6:H6"/>
    <mergeCell ref="B51:B52"/>
    <mergeCell ref="A51:A52"/>
    <mergeCell ref="A46:A47"/>
    <mergeCell ref="A34:A35"/>
    <mergeCell ref="B34:B35"/>
    <mergeCell ref="B7:B10"/>
    <mergeCell ref="A7:A10"/>
    <mergeCell ref="B12:B14"/>
    <mergeCell ref="A12:A14"/>
    <mergeCell ref="B31:B33"/>
    <mergeCell ref="A31:A33"/>
    <mergeCell ref="B39:B41"/>
    <mergeCell ref="A39:A41"/>
    <mergeCell ref="A114:A118"/>
    <mergeCell ref="A119:A122"/>
    <mergeCell ref="B120:B122"/>
    <mergeCell ref="A124:A128"/>
    <mergeCell ref="B126:B128"/>
    <mergeCell ref="A109:A113"/>
    <mergeCell ref="B110:B113"/>
    <mergeCell ref="A62:H62"/>
    <mergeCell ref="A63:A67"/>
    <mergeCell ref="B63:B67"/>
    <mergeCell ref="A68:H68"/>
    <mergeCell ref="A69:A73"/>
    <mergeCell ref="B69:B73"/>
    <mergeCell ref="A74:A78"/>
    <mergeCell ref="A668:A672"/>
    <mergeCell ref="A192:A194"/>
    <mergeCell ref="B192:B194"/>
    <mergeCell ref="A184:A188"/>
    <mergeCell ref="B184:B188"/>
    <mergeCell ref="A169:A173"/>
    <mergeCell ref="B169:B173"/>
    <mergeCell ref="A159:A163"/>
    <mergeCell ref="B159:B163"/>
    <mergeCell ref="A164:A168"/>
    <mergeCell ref="B164:B168"/>
    <mergeCell ref="A179:A183"/>
    <mergeCell ref="B179:B183"/>
    <mergeCell ref="A149:A153"/>
    <mergeCell ref="B149:B153"/>
    <mergeCell ref="A154:A158"/>
    <mergeCell ref="B154:B158"/>
    <mergeCell ref="A139:A143"/>
    <mergeCell ref="B139:B143"/>
    <mergeCell ref="A144:A148"/>
    <mergeCell ref="B144:B148"/>
    <mergeCell ref="A129:A133"/>
    <mergeCell ref="B130:B133"/>
    <mergeCell ref="A134:A138"/>
    <mergeCell ref="B135:B138"/>
    <mergeCell ref="A174:A178"/>
    <mergeCell ref="B174:B178"/>
    <mergeCell ref="A49:A50"/>
    <mergeCell ref="A189:A191"/>
    <mergeCell ref="A234:A238"/>
    <mergeCell ref="B235:B238"/>
    <mergeCell ref="A239:A243"/>
    <mergeCell ref="B240:B243"/>
    <mergeCell ref="A229:A233"/>
    <mergeCell ref="A223:A227"/>
    <mergeCell ref="B224:B227"/>
    <mergeCell ref="A228:H228"/>
    <mergeCell ref="B229:B233"/>
    <mergeCell ref="A213:A217"/>
    <mergeCell ref="B214:B217"/>
    <mergeCell ref="A218:A222"/>
    <mergeCell ref="B219:B222"/>
    <mergeCell ref="A208:A212"/>
    <mergeCell ref="B209:B212"/>
    <mergeCell ref="A203:A207"/>
    <mergeCell ref="A195:A199"/>
    <mergeCell ref="B195:B199"/>
    <mergeCell ref="A200:A202"/>
    <mergeCell ref="B200:B202"/>
    <mergeCell ref="B204:B207"/>
    <mergeCell ref="B294:B298"/>
    <mergeCell ref="A274:A278"/>
    <mergeCell ref="B274:B278"/>
    <mergeCell ref="A279:A283"/>
    <mergeCell ref="B279:B283"/>
    <mergeCell ref="A284:A288"/>
    <mergeCell ref="B284:B288"/>
    <mergeCell ref="A264:A268"/>
    <mergeCell ref="B265:B268"/>
    <mergeCell ref="A269:A273"/>
    <mergeCell ref="B270:B273"/>
    <mergeCell ref="B254:B258"/>
    <mergeCell ref="B259:B263"/>
    <mergeCell ref="A244:A248"/>
    <mergeCell ref="B245:B248"/>
    <mergeCell ref="A249:A253"/>
    <mergeCell ref="B250:B253"/>
    <mergeCell ref="A399:A403"/>
    <mergeCell ref="B399:B403"/>
    <mergeCell ref="A404:A408"/>
    <mergeCell ref="B404:B408"/>
    <mergeCell ref="B350:B353"/>
    <mergeCell ref="B354:B358"/>
    <mergeCell ref="A339:A343"/>
    <mergeCell ref="B340:B343"/>
    <mergeCell ref="A344:A348"/>
    <mergeCell ref="B345:B348"/>
    <mergeCell ref="A329:A333"/>
    <mergeCell ref="B329:B333"/>
    <mergeCell ref="A334:A338"/>
    <mergeCell ref="B334:B338"/>
    <mergeCell ref="A319:A323"/>
    <mergeCell ref="B319:B323"/>
    <mergeCell ref="A324:A328"/>
    <mergeCell ref="B324:B328"/>
    <mergeCell ref="A384:A388"/>
    <mergeCell ref="B384:B388"/>
    <mergeCell ref="A389:A393"/>
    <mergeCell ref="B389:B393"/>
    <mergeCell ref="A394:A398"/>
    <mergeCell ref="B394:B398"/>
    <mergeCell ref="A369:A373"/>
    <mergeCell ref="B369:B373"/>
    <mergeCell ref="A374:A378"/>
    <mergeCell ref="B375:B378"/>
    <mergeCell ref="A379:A383"/>
    <mergeCell ref="B379:B383"/>
    <mergeCell ref="B359:B363"/>
    <mergeCell ref="B364:B368"/>
    <mergeCell ref="A479:A483"/>
    <mergeCell ref="B480:B483"/>
    <mergeCell ref="A484:A488"/>
    <mergeCell ref="B485:B488"/>
    <mergeCell ref="A469:A473"/>
    <mergeCell ref="B470:B473"/>
    <mergeCell ref="A474:A478"/>
    <mergeCell ref="B475:B478"/>
    <mergeCell ref="A459:A463"/>
    <mergeCell ref="B460:B463"/>
    <mergeCell ref="A464:A468"/>
    <mergeCell ref="B465:B468"/>
    <mergeCell ref="A454:A458"/>
    <mergeCell ref="B455:B458"/>
    <mergeCell ref="B419:B423"/>
    <mergeCell ref="B409:B413"/>
    <mergeCell ref="B414:B418"/>
    <mergeCell ref="B424:B428"/>
    <mergeCell ref="A429:A433"/>
    <mergeCell ref="B430:B433"/>
    <mergeCell ref="A434:A438"/>
    <mergeCell ref="B434:B438"/>
    <mergeCell ref="B561:B564"/>
    <mergeCell ref="A565:A569"/>
    <mergeCell ref="B566:B569"/>
    <mergeCell ref="A550:A554"/>
    <mergeCell ref="B551:B554"/>
    <mergeCell ref="A555:A559"/>
    <mergeCell ref="B556:B559"/>
    <mergeCell ref="B592:B595"/>
    <mergeCell ref="C596:C597"/>
    <mergeCell ref="D596:D597"/>
    <mergeCell ref="E596:E597"/>
    <mergeCell ref="B597:B601"/>
    <mergeCell ref="C585:C586"/>
    <mergeCell ref="D585:D586"/>
    <mergeCell ref="E585:E586"/>
    <mergeCell ref="A643:A647"/>
    <mergeCell ref="B644:B647"/>
    <mergeCell ref="B649:B652"/>
    <mergeCell ref="B79:B83"/>
    <mergeCell ref="B85:B88"/>
    <mergeCell ref="A89:A93"/>
    <mergeCell ref="B90:B93"/>
    <mergeCell ref="B750:B753"/>
    <mergeCell ref="A749:H749"/>
    <mergeCell ref="A750:A753"/>
    <mergeCell ref="A744:A748"/>
    <mergeCell ref="B745:B748"/>
    <mergeCell ref="A734:A738"/>
    <mergeCell ref="B735:B738"/>
    <mergeCell ref="A739:A743"/>
    <mergeCell ref="B740:B743"/>
    <mergeCell ref="A724:A728"/>
    <mergeCell ref="B725:B728"/>
    <mergeCell ref="A729:A733"/>
    <mergeCell ref="B730:B733"/>
    <mergeCell ref="A714:A718"/>
    <mergeCell ref="B715:B718"/>
    <mergeCell ref="A719:A723"/>
    <mergeCell ref="B720:B723"/>
    <mergeCell ref="A704:A708"/>
    <mergeCell ref="B705:B708"/>
    <mergeCell ref="H421:H422"/>
    <mergeCell ref="A570:A574"/>
    <mergeCell ref="B571:B574"/>
    <mergeCell ref="A575:A579"/>
    <mergeCell ref="B576:B579"/>
    <mergeCell ref="A349:A353"/>
    <mergeCell ref="A309:A313"/>
    <mergeCell ref="A560:A564"/>
    <mergeCell ref="B309:B313"/>
    <mergeCell ref="A314:A318"/>
    <mergeCell ref="B314:B318"/>
    <mergeCell ref="A299:A303"/>
    <mergeCell ref="B299:B303"/>
    <mergeCell ref="A304:A308"/>
    <mergeCell ref="B304:B308"/>
    <mergeCell ref="A289:A293"/>
    <mergeCell ref="B289:B293"/>
    <mergeCell ref="A294:A298"/>
    <mergeCell ref="B586:B590"/>
    <mergeCell ref="A439:A443"/>
    <mergeCell ref="B440:B443"/>
    <mergeCell ref="A444:A448"/>
    <mergeCell ref="B445:B448"/>
    <mergeCell ref="A449:A453"/>
    <mergeCell ref="B450:B453"/>
    <mergeCell ref="A540:A544"/>
    <mergeCell ref="B541:B544"/>
    <mergeCell ref="A545:A549"/>
    <mergeCell ref="B546:B549"/>
    <mergeCell ref="A530:A534"/>
    <mergeCell ref="A535:A539"/>
    <mergeCell ref="B536:B539"/>
    <mergeCell ref="B531:B534"/>
    <mergeCell ref="A525:A529"/>
    <mergeCell ref="A519:A523"/>
    <mergeCell ref="B520:B523"/>
    <mergeCell ref="A524:H524"/>
    <mergeCell ref="B525:B529"/>
    <mergeCell ref="A509:A513"/>
    <mergeCell ref="B509:B513"/>
    <mergeCell ref="A514:A518"/>
    <mergeCell ref="B515:B518"/>
    <mergeCell ref="A499:A503"/>
    <mergeCell ref="B500:B503"/>
    <mergeCell ref="A504:A508"/>
    <mergeCell ref="B505:B508"/>
    <mergeCell ref="A489:A493"/>
    <mergeCell ref="B490:B493"/>
    <mergeCell ref="A494:A498"/>
    <mergeCell ref="B495:B498"/>
    <mergeCell ref="A774:A775"/>
    <mergeCell ref="B774:B775"/>
    <mergeCell ref="C774:C775"/>
    <mergeCell ref="A754:H754"/>
    <mergeCell ref="A755:A757"/>
    <mergeCell ref="B755:B757"/>
    <mergeCell ref="A758:A760"/>
    <mergeCell ref="B758:B760"/>
    <mergeCell ref="A628:A632"/>
    <mergeCell ref="B629:B632"/>
    <mergeCell ref="A633:A637"/>
    <mergeCell ref="B634:B637"/>
    <mergeCell ref="A638:A642"/>
    <mergeCell ref="B639:B642"/>
    <mergeCell ref="A613:A617"/>
    <mergeCell ref="B614:B617"/>
    <mergeCell ref="A618:A622"/>
    <mergeCell ref="B619:B622"/>
    <mergeCell ref="B659:B662"/>
    <mergeCell ref="A623:A627"/>
    <mergeCell ref="B624:B627"/>
    <mergeCell ref="A648:A652"/>
    <mergeCell ref="C787:C788"/>
    <mergeCell ref="H787:H788"/>
    <mergeCell ref="A709:A713"/>
    <mergeCell ref="B710:B713"/>
    <mergeCell ref="A694:A698"/>
    <mergeCell ref="B695:B698"/>
    <mergeCell ref="A699:A703"/>
    <mergeCell ref="B700:B703"/>
    <mergeCell ref="A684:A688"/>
    <mergeCell ref="B685:B688"/>
    <mergeCell ref="A689:A693"/>
    <mergeCell ref="B690:B693"/>
    <mergeCell ref="A785:A786"/>
    <mergeCell ref="B785:B786"/>
    <mergeCell ref="C785:C786"/>
    <mergeCell ref="H785:H786"/>
    <mergeCell ref="A780:A781"/>
    <mergeCell ref="B780:B781"/>
    <mergeCell ref="C780:C781"/>
    <mergeCell ref="H780:H781"/>
    <mergeCell ref="A783:A784"/>
    <mergeCell ref="B783:B784"/>
    <mergeCell ref="H774:H775"/>
    <mergeCell ref="A778:A779"/>
    <mergeCell ref="B778:B779"/>
    <mergeCell ref="C778:C779"/>
    <mergeCell ref="H778:H779"/>
    <mergeCell ref="A808:A810"/>
    <mergeCell ref="B808:B810"/>
    <mergeCell ref="A814:H814"/>
    <mergeCell ref="A815:A817"/>
    <mergeCell ref="B815:B817"/>
    <mergeCell ref="H805:H807"/>
    <mergeCell ref="C806:C807"/>
    <mergeCell ref="D806:D807"/>
    <mergeCell ref="E806:E807"/>
    <mergeCell ref="F806:F807"/>
    <mergeCell ref="G806:G807"/>
    <mergeCell ref="H821:H822"/>
    <mergeCell ref="A653:A657"/>
    <mergeCell ref="B654:B657"/>
    <mergeCell ref="A658:A662"/>
    <mergeCell ref="A799:A801"/>
    <mergeCell ref="B799:B801"/>
    <mergeCell ref="A802:A803"/>
    <mergeCell ref="B802:B803"/>
    <mergeCell ref="A805:A807"/>
    <mergeCell ref="B805:B807"/>
    <mergeCell ref="A791:A793"/>
    <mergeCell ref="B791:B793"/>
    <mergeCell ref="A795:H795"/>
    <mergeCell ref="A796:A798"/>
    <mergeCell ref="B796:B798"/>
    <mergeCell ref="A789:A790"/>
    <mergeCell ref="B789:B790"/>
    <mergeCell ref="C789:C790"/>
    <mergeCell ref="H789:H790"/>
    <mergeCell ref="A787:A788"/>
    <mergeCell ref="B787:B788"/>
    <mergeCell ref="A824:A826"/>
    <mergeCell ref="B824:B826"/>
    <mergeCell ref="A827:A828"/>
    <mergeCell ref="B827:B828"/>
    <mergeCell ref="C827:C828"/>
    <mergeCell ref="D827:D828"/>
    <mergeCell ref="E827:E828"/>
    <mergeCell ref="F827:F828"/>
    <mergeCell ref="G827:G828"/>
    <mergeCell ref="H827:H828"/>
    <mergeCell ref="D821:D822"/>
    <mergeCell ref="E821:E822"/>
    <mergeCell ref="F821:F822"/>
    <mergeCell ref="G821:G822"/>
    <mergeCell ref="A829:H829"/>
    <mergeCell ref="A818:A820"/>
    <mergeCell ref="B818:B820"/>
    <mergeCell ref="A821:A822"/>
    <mergeCell ref="B821:B822"/>
    <mergeCell ref="C821:C822"/>
    <mergeCell ref="A834:G834"/>
    <mergeCell ref="A883:A886"/>
    <mergeCell ref="B883:B886"/>
    <mergeCell ref="A887:A889"/>
    <mergeCell ref="B887:B889"/>
    <mergeCell ref="A874:G874"/>
    <mergeCell ref="A875:A878"/>
    <mergeCell ref="B875:B878"/>
    <mergeCell ref="A879:A882"/>
    <mergeCell ref="B879:B882"/>
    <mergeCell ref="A868:G868"/>
    <mergeCell ref="A869:A873"/>
    <mergeCell ref="B869:B873"/>
    <mergeCell ref="H909:H911"/>
    <mergeCell ref="H869:H873"/>
    <mergeCell ref="A848:A850"/>
    <mergeCell ref="B848:B850"/>
    <mergeCell ref="H849:H850"/>
    <mergeCell ref="A855:G855"/>
    <mergeCell ref="A851:A853"/>
    <mergeCell ref="B851:B853"/>
    <mergeCell ref="H852:H853"/>
    <mergeCell ref="A912:A914"/>
    <mergeCell ref="B912:B914"/>
    <mergeCell ref="H903:H905"/>
    <mergeCell ref="A906:A908"/>
    <mergeCell ref="B906:B908"/>
    <mergeCell ref="H906:H908"/>
    <mergeCell ref="A897:A899"/>
    <mergeCell ref="B897:B899"/>
    <mergeCell ref="A900:A902"/>
    <mergeCell ref="B900:B902"/>
    <mergeCell ref="A903:A905"/>
    <mergeCell ref="B903:B905"/>
    <mergeCell ref="H887:H889"/>
    <mergeCell ref="A890:A893"/>
    <mergeCell ref="B890:B893"/>
    <mergeCell ref="H890:H893"/>
    <mergeCell ref="A894:A896"/>
    <mergeCell ref="B894:B896"/>
    <mergeCell ref="H894:H896"/>
    <mergeCell ref="B950:H950"/>
    <mergeCell ref="B951:B953"/>
    <mergeCell ref="B954:B956"/>
    <mergeCell ref="B957:B959"/>
    <mergeCell ref="B960:B962"/>
    <mergeCell ref="A941:A945"/>
    <mergeCell ref="B941:B945"/>
    <mergeCell ref="H941:H945"/>
    <mergeCell ref="B947:B949"/>
    <mergeCell ref="A930:G930"/>
    <mergeCell ref="A931:A935"/>
    <mergeCell ref="B931:B935"/>
    <mergeCell ref="A936:A940"/>
    <mergeCell ref="B936:B940"/>
    <mergeCell ref="A926:A927"/>
    <mergeCell ref="B926:B927"/>
    <mergeCell ref="A928:A929"/>
    <mergeCell ref="B928:B929"/>
    <mergeCell ref="H928:H929"/>
    <mergeCell ref="A946:H946"/>
    <mergeCell ref="A921:A923"/>
    <mergeCell ref="B921:B923"/>
    <mergeCell ref="H921:H923"/>
    <mergeCell ref="A924:A925"/>
    <mergeCell ref="B924:B925"/>
    <mergeCell ref="A915:A917"/>
    <mergeCell ref="B915:B917"/>
    <mergeCell ref="A918:A920"/>
    <mergeCell ref="B918:B920"/>
    <mergeCell ref="H918:H920"/>
    <mergeCell ref="A909:A911"/>
    <mergeCell ref="B909:B911"/>
    <mergeCell ref="B1008:B1010"/>
    <mergeCell ref="B1011:B1013"/>
    <mergeCell ref="B1014:B1016"/>
    <mergeCell ref="B1017:B1019"/>
    <mergeCell ref="B1020:H1020"/>
    <mergeCell ref="B993:B995"/>
    <mergeCell ref="B996:B998"/>
    <mergeCell ref="B999:B1001"/>
    <mergeCell ref="B1002:B1004"/>
    <mergeCell ref="B1005:B1007"/>
    <mergeCell ref="B978:B980"/>
    <mergeCell ref="B981:B983"/>
    <mergeCell ref="B984:B986"/>
    <mergeCell ref="B987:B989"/>
    <mergeCell ref="B990:B992"/>
    <mergeCell ref="B963:B965"/>
    <mergeCell ref="B966:B968"/>
    <mergeCell ref="B969:B971"/>
    <mergeCell ref="B972:B974"/>
    <mergeCell ref="B975:B977"/>
    <mergeCell ref="B1064:B1066"/>
    <mergeCell ref="B1067:H1067"/>
    <mergeCell ref="B1068:B1072"/>
    <mergeCell ref="B1073:H1073"/>
    <mergeCell ref="B1074:B1078"/>
    <mergeCell ref="B1049:B1051"/>
    <mergeCell ref="B1052:B1054"/>
    <mergeCell ref="B1055:B1057"/>
    <mergeCell ref="B1058:B1060"/>
    <mergeCell ref="B1061:B1063"/>
    <mergeCell ref="B1036:B1038"/>
    <mergeCell ref="B1039:B1041"/>
    <mergeCell ref="B1042:H1042"/>
    <mergeCell ref="B1043:B1045"/>
    <mergeCell ref="B1046:B1048"/>
    <mergeCell ref="B1021:B1023"/>
    <mergeCell ref="B1024:B1026"/>
    <mergeCell ref="B1027:B1029"/>
    <mergeCell ref="B1030:B1032"/>
    <mergeCell ref="B1033:B1035"/>
    <mergeCell ref="B1124:H1124"/>
    <mergeCell ref="B1125:B1129"/>
    <mergeCell ref="B1130:B1132"/>
    <mergeCell ref="B1133:B1135"/>
    <mergeCell ref="B1136:B1138"/>
    <mergeCell ref="B1109:B1111"/>
    <mergeCell ref="B1112:B1114"/>
    <mergeCell ref="B1115:B1117"/>
    <mergeCell ref="B1118:B1120"/>
    <mergeCell ref="B1121:B1123"/>
    <mergeCell ref="B1094:B1096"/>
    <mergeCell ref="B1097:B1099"/>
    <mergeCell ref="B1100:B1102"/>
    <mergeCell ref="B1103:B1105"/>
    <mergeCell ref="B1106:B1108"/>
    <mergeCell ref="B1079:B1081"/>
    <mergeCell ref="B1082:B1084"/>
    <mergeCell ref="B1085:B1087"/>
    <mergeCell ref="B1088:B1090"/>
    <mergeCell ref="B1091:B1093"/>
    <mergeCell ref="B1184:B1186"/>
    <mergeCell ref="B1187:B1189"/>
    <mergeCell ref="B1190:B1192"/>
    <mergeCell ref="B1193:B1195"/>
    <mergeCell ref="B1196:B1198"/>
    <mergeCell ref="B1169:B1171"/>
    <mergeCell ref="B1172:B1174"/>
    <mergeCell ref="B1175:B1177"/>
    <mergeCell ref="B1178:H1178"/>
    <mergeCell ref="B1179:B1183"/>
    <mergeCell ref="B1154:B1156"/>
    <mergeCell ref="B1157:B1159"/>
    <mergeCell ref="B1160:B1162"/>
    <mergeCell ref="B1163:B1165"/>
    <mergeCell ref="B1166:B1168"/>
    <mergeCell ref="B1139:B1141"/>
    <mergeCell ref="B1143:B1144"/>
    <mergeCell ref="B1145:B1147"/>
    <mergeCell ref="B1148:H1148"/>
    <mergeCell ref="B1149:B1153"/>
    <mergeCell ref="B1244:B1246"/>
    <mergeCell ref="B1247:B1249"/>
    <mergeCell ref="B1250:B1252"/>
    <mergeCell ref="B1253:B1255"/>
    <mergeCell ref="B1256:B1258"/>
    <mergeCell ref="B1229:B1231"/>
    <mergeCell ref="B1232:B1234"/>
    <mergeCell ref="B1235:B1237"/>
    <mergeCell ref="B1238:B1240"/>
    <mergeCell ref="B1241:B1243"/>
    <mergeCell ref="B1214:B1216"/>
    <mergeCell ref="B1217:B1219"/>
    <mergeCell ref="B1220:B1222"/>
    <mergeCell ref="B1223:B1225"/>
    <mergeCell ref="B1226:B1228"/>
    <mergeCell ref="B1199:H1199"/>
    <mergeCell ref="B1200:B1204"/>
    <mergeCell ref="B1205:B1207"/>
    <mergeCell ref="B1208:B1210"/>
    <mergeCell ref="B1211:B1213"/>
    <mergeCell ref="B1304:B1306"/>
    <mergeCell ref="B1307:B1309"/>
    <mergeCell ref="B1310:B1312"/>
    <mergeCell ref="B1313:B1315"/>
    <mergeCell ref="B1316:B1318"/>
    <mergeCell ref="B1289:B1291"/>
    <mergeCell ref="B1292:B1294"/>
    <mergeCell ref="B1295:B1297"/>
    <mergeCell ref="B1298:B1300"/>
    <mergeCell ref="B1301:B1303"/>
    <mergeCell ref="B1274:B1276"/>
    <mergeCell ref="B1277:B1279"/>
    <mergeCell ref="B1280:B1282"/>
    <mergeCell ref="B1283:B1285"/>
    <mergeCell ref="B1286:B1288"/>
    <mergeCell ref="B1259:B1261"/>
    <mergeCell ref="B1262:B1264"/>
    <mergeCell ref="B1265:B1267"/>
    <mergeCell ref="B1268:B1270"/>
    <mergeCell ref="B1271:B1273"/>
    <mergeCell ref="B1382:B1386"/>
    <mergeCell ref="H1382:H1386"/>
    <mergeCell ref="B1387:B1391"/>
    <mergeCell ref="B1392:B1396"/>
    <mergeCell ref="H1392:H1396"/>
    <mergeCell ref="D1356:F1360"/>
    <mergeCell ref="B1361:B1365"/>
    <mergeCell ref="B1366:B1370"/>
    <mergeCell ref="B1372:B1376"/>
    <mergeCell ref="B1377:B1381"/>
    <mergeCell ref="B1335:B1339"/>
    <mergeCell ref="B1341:B1345"/>
    <mergeCell ref="B1346:B1350"/>
    <mergeCell ref="B1351:B1355"/>
    <mergeCell ref="B1356:B1360"/>
    <mergeCell ref="B1319:B1321"/>
    <mergeCell ref="B1322:B1324"/>
    <mergeCell ref="B1325:B1327"/>
    <mergeCell ref="B1328:B1330"/>
    <mergeCell ref="B1331:B1333"/>
    <mergeCell ref="A1340:H1340"/>
    <mergeCell ref="A1371:H1371"/>
    <mergeCell ref="A1334:H1334"/>
    <mergeCell ref="B1465:B1469"/>
    <mergeCell ref="B1470:B1474"/>
    <mergeCell ref="B1475:B1479"/>
    <mergeCell ref="B1444:B1448"/>
    <mergeCell ref="B1449:B1453"/>
    <mergeCell ref="B1454:B1458"/>
    <mergeCell ref="B1459:B1463"/>
    <mergeCell ref="B1423:B1427"/>
    <mergeCell ref="B1428:B1432"/>
    <mergeCell ref="B1433:B1437"/>
    <mergeCell ref="B1439:B1443"/>
    <mergeCell ref="B1397:B1401"/>
    <mergeCell ref="B1402:B1406"/>
    <mergeCell ref="B1407:B1411"/>
    <mergeCell ref="B1413:B1417"/>
    <mergeCell ref="B1418:B1422"/>
    <mergeCell ref="A1412:H1412"/>
    <mergeCell ref="A1438:H1438"/>
    <mergeCell ref="A1464:H1464"/>
    <mergeCell ref="D1454:G1458"/>
    <mergeCell ref="D1433:G1437"/>
    <mergeCell ref="D1465:G1469"/>
    <mergeCell ref="D1470:G1474"/>
    <mergeCell ref="D1475:G1479"/>
    <mergeCell ref="A1528:A1532"/>
    <mergeCell ref="B1528:B1532"/>
    <mergeCell ref="A1533:A1537"/>
    <mergeCell ref="B1533:B1537"/>
    <mergeCell ref="A1538:A1542"/>
    <mergeCell ref="B1538:B1542"/>
    <mergeCell ref="A1517:A1521"/>
    <mergeCell ref="B1517:B1521"/>
    <mergeCell ref="A1523:A1527"/>
    <mergeCell ref="B1523:B1527"/>
    <mergeCell ref="B1496:B1500"/>
    <mergeCell ref="B1501:B1505"/>
    <mergeCell ref="B1506:B1510"/>
    <mergeCell ref="B1511:B1515"/>
    <mergeCell ref="B1480:B1484"/>
    <mergeCell ref="B1485:B1489"/>
    <mergeCell ref="B1491:B1495"/>
    <mergeCell ref="A1490:H1490"/>
    <mergeCell ref="A1522:H1522"/>
    <mergeCell ref="A1516:H1516"/>
    <mergeCell ref="D1480:G1484"/>
    <mergeCell ref="D1485:G1489"/>
    <mergeCell ref="A1573:A1577"/>
    <mergeCell ref="B1573:B1577"/>
    <mergeCell ref="H1573:H1577"/>
    <mergeCell ref="A1578:A1582"/>
    <mergeCell ref="B1578:B1582"/>
    <mergeCell ref="H1578:H1582"/>
    <mergeCell ref="A1563:A1567"/>
    <mergeCell ref="B1563:B1567"/>
    <mergeCell ref="A1568:A1572"/>
    <mergeCell ref="B1568:B1572"/>
    <mergeCell ref="H1568:H1572"/>
    <mergeCell ref="A1553:A1557"/>
    <mergeCell ref="B1553:B1557"/>
    <mergeCell ref="H1553:H1557"/>
    <mergeCell ref="A1558:A1562"/>
    <mergeCell ref="B1558:B1562"/>
    <mergeCell ref="H1538:H1542"/>
    <mergeCell ref="A1543:A1547"/>
    <mergeCell ref="B1543:B1547"/>
    <mergeCell ref="H1543:H1547"/>
    <mergeCell ref="A1548:A1552"/>
    <mergeCell ref="B1548:B1552"/>
    <mergeCell ref="H1548:H1552"/>
    <mergeCell ref="A1604:A1608"/>
    <mergeCell ref="B1604:B1608"/>
    <mergeCell ref="A1609:A1613"/>
    <mergeCell ref="B1609:B1613"/>
    <mergeCell ref="A1593:A1597"/>
    <mergeCell ref="B1593:B1597"/>
    <mergeCell ref="H1593:H1597"/>
    <mergeCell ref="A1598:A1602"/>
    <mergeCell ref="B1598:B1602"/>
    <mergeCell ref="H1598:H1602"/>
    <mergeCell ref="A1583:A1587"/>
    <mergeCell ref="B1583:B1587"/>
    <mergeCell ref="H1583:H1587"/>
    <mergeCell ref="A1588:A1592"/>
    <mergeCell ref="B1588:B1592"/>
    <mergeCell ref="H1588:H1592"/>
    <mergeCell ref="A1603:H1603"/>
    <mergeCell ref="A1639:A1643"/>
    <mergeCell ref="B1639:B1643"/>
    <mergeCell ref="H1639:H1643"/>
    <mergeCell ref="A1644:A1648"/>
    <mergeCell ref="B1644:B1648"/>
    <mergeCell ref="H1644:H1648"/>
    <mergeCell ref="H1624:H1628"/>
    <mergeCell ref="A1629:A1633"/>
    <mergeCell ref="B1629:B1633"/>
    <mergeCell ref="H1629:H1633"/>
    <mergeCell ref="A1634:A1638"/>
    <mergeCell ref="B1634:B1638"/>
    <mergeCell ref="H1634:H1638"/>
    <mergeCell ref="A1614:A1618"/>
    <mergeCell ref="B1614:B1618"/>
    <mergeCell ref="A1619:A1623"/>
    <mergeCell ref="B1619:B1623"/>
    <mergeCell ref="A1624:A1628"/>
    <mergeCell ref="B1624:B1628"/>
    <mergeCell ref="A1670:A1674"/>
    <mergeCell ref="B1670:B1674"/>
    <mergeCell ref="B1675:H1675"/>
    <mergeCell ref="A1676:A1680"/>
    <mergeCell ref="B1676:B1680"/>
    <mergeCell ref="H1676:H1680"/>
    <mergeCell ref="A1660:A1664"/>
    <mergeCell ref="B1660:B1664"/>
    <mergeCell ref="A1665:A1669"/>
    <mergeCell ref="B1665:B1669"/>
    <mergeCell ref="A1649:A1653"/>
    <mergeCell ref="B1649:B1653"/>
    <mergeCell ref="H1649:H1653"/>
    <mergeCell ref="A1654:A1658"/>
    <mergeCell ref="B1654:B1658"/>
    <mergeCell ref="H1654:H1658"/>
    <mergeCell ref="A1659:H1659"/>
    <mergeCell ref="A1702:A1706"/>
    <mergeCell ref="B1702:B1706"/>
    <mergeCell ref="H1702:H1706"/>
    <mergeCell ref="A1707:A1711"/>
    <mergeCell ref="B1707:B1711"/>
    <mergeCell ref="H1707:H1711"/>
    <mergeCell ref="B1691:H1691"/>
    <mergeCell ref="A1692:A1696"/>
    <mergeCell ref="B1692:B1696"/>
    <mergeCell ref="H1692:H1696"/>
    <mergeCell ref="A1697:A1701"/>
    <mergeCell ref="B1697:B1701"/>
    <mergeCell ref="H1697:H1701"/>
    <mergeCell ref="A1681:A1685"/>
    <mergeCell ref="B1681:B1685"/>
    <mergeCell ref="H1681:H1685"/>
    <mergeCell ref="A1686:A1690"/>
    <mergeCell ref="B1686:B1690"/>
    <mergeCell ref="H1686:H1690"/>
    <mergeCell ref="A1734:A1738"/>
    <mergeCell ref="B1734:B1738"/>
    <mergeCell ref="H1734:H1738"/>
    <mergeCell ref="A1739:A1743"/>
    <mergeCell ref="B1739:B1743"/>
    <mergeCell ref="H1739:H1743"/>
    <mergeCell ref="A1723:A1727"/>
    <mergeCell ref="B1723:B1727"/>
    <mergeCell ref="H1723:H1727"/>
    <mergeCell ref="B1728:H1728"/>
    <mergeCell ref="A1729:A1733"/>
    <mergeCell ref="B1729:B1733"/>
    <mergeCell ref="H1729:H1733"/>
    <mergeCell ref="B1712:H1712"/>
    <mergeCell ref="A1713:A1717"/>
    <mergeCell ref="B1713:B1717"/>
    <mergeCell ref="H1713:H1717"/>
    <mergeCell ref="A1718:A1722"/>
    <mergeCell ref="B1718:B1722"/>
    <mergeCell ref="H1718:H1722"/>
    <mergeCell ref="B1766:H1766"/>
    <mergeCell ref="A1767:A1771"/>
    <mergeCell ref="B1767:B1771"/>
    <mergeCell ref="H1767:H1771"/>
    <mergeCell ref="A1772:A1776"/>
    <mergeCell ref="B1772:B1776"/>
    <mergeCell ref="H1772:H1776"/>
    <mergeCell ref="B1755:H1755"/>
    <mergeCell ref="A1756:A1760"/>
    <mergeCell ref="B1756:B1760"/>
    <mergeCell ref="H1756:H1760"/>
    <mergeCell ref="A1761:A1765"/>
    <mergeCell ref="B1761:B1765"/>
    <mergeCell ref="H1761:H1765"/>
    <mergeCell ref="A1744:A1748"/>
    <mergeCell ref="B1744:B1748"/>
    <mergeCell ref="H1744:H1748"/>
    <mergeCell ref="B1749:H1749"/>
    <mergeCell ref="A1750:A1754"/>
    <mergeCell ref="B1750:B1754"/>
    <mergeCell ref="H1750:H1754"/>
    <mergeCell ref="B1799:H1799"/>
    <mergeCell ref="A1800:A1804"/>
    <mergeCell ref="B1800:B1804"/>
    <mergeCell ref="H1800:H1804"/>
    <mergeCell ref="A1805:A1809"/>
    <mergeCell ref="B1805:B1809"/>
    <mergeCell ref="H1805:H1809"/>
    <mergeCell ref="A1788:A1792"/>
    <mergeCell ref="B1788:B1792"/>
    <mergeCell ref="H1788:H1792"/>
    <mergeCell ref="B1793:H1793"/>
    <mergeCell ref="A1794:A1798"/>
    <mergeCell ref="B1794:B1798"/>
    <mergeCell ref="H1794:H1798"/>
    <mergeCell ref="A1777:A1781"/>
    <mergeCell ref="B1777:B1781"/>
    <mergeCell ref="H1777:H1781"/>
    <mergeCell ref="B1782:H1782"/>
    <mergeCell ref="A1783:A1787"/>
    <mergeCell ref="B1783:B1787"/>
    <mergeCell ref="H1783:H1787"/>
    <mergeCell ref="A1832:A1836"/>
    <mergeCell ref="B1832:B1836"/>
    <mergeCell ref="H1832:H1836"/>
    <mergeCell ref="A1837:A1841"/>
    <mergeCell ref="B1837:B1841"/>
    <mergeCell ref="H1837:H1841"/>
    <mergeCell ref="B1821:H1821"/>
    <mergeCell ref="A1822:A1826"/>
    <mergeCell ref="B1822:B1826"/>
    <mergeCell ref="H1822:H1826"/>
    <mergeCell ref="A1827:A1831"/>
    <mergeCell ref="B1827:B1831"/>
    <mergeCell ref="H1827:H1831"/>
    <mergeCell ref="B1810:H1810"/>
    <mergeCell ref="A1811:A1815"/>
    <mergeCell ref="B1811:B1815"/>
    <mergeCell ref="H1811:H1815"/>
    <mergeCell ref="A1816:A1820"/>
    <mergeCell ref="B1816:B1820"/>
    <mergeCell ref="H1816:H1820"/>
    <mergeCell ref="A1864:A1868"/>
    <mergeCell ref="B1864:B1868"/>
    <mergeCell ref="H1864:H1868"/>
    <mergeCell ref="B1869:H1869"/>
    <mergeCell ref="A1870:A1874"/>
    <mergeCell ref="B1870:B1874"/>
    <mergeCell ref="H1870:H1874"/>
    <mergeCell ref="A1853:A1857"/>
    <mergeCell ref="B1853:B1857"/>
    <mergeCell ref="A1858:A1862"/>
    <mergeCell ref="B1858:B1862"/>
    <mergeCell ref="B1863:H1863"/>
    <mergeCell ref="B1842:H1842"/>
    <mergeCell ref="A1843:A1847"/>
    <mergeCell ref="B1843:B1847"/>
    <mergeCell ref="H1843:H1847"/>
    <mergeCell ref="A1848:A1852"/>
    <mergeCell ref="B1848:B1852"/>
    <mergeCell ref="H1848:H1852"/>
    <mergeCell ref="A1892:A1896"/>
    <mergeCell ref="B1892:B1896"/>
    <mergeCell ref="H1892:H1896"/>
    <mergeCell ref="B1897:H1897"/>
    <mergeCell ref="A1898:A1902"/>
    <mergeCell ref="B1898:B1902"/>
    <mergeCell ref="H1898:H1902"/>
    <mergeCell ref="A1882:A1886"/>
    <mergeCell ref="B1882:B1886"/>
    <mergeCell ref="H1882:H1886"/>
    <mergeCell ref="A1887:A1891"/>
    <mergeCell ref="B1887:B1891"/>
    <mergeCell ref="H1887:H1891"/>
    <mergeCell ref="B1875:H1875"/>
    <mergeCell ref="A1876:A1880"/>
    <mergeCell ref="B1876:B1880"/>
    <mergeCell ref="H1876:H1880"/>
    <mergeCell ref="B1881:H1881"/>
    <mergeCell ref="A1929:A1934"/>
    <mergeCell ref="B1929:B1934"/>
    <mergeCell ref="A1936:A1941"/>
    <mergeCell ref="B1936:B1941"/>
    <mergeCell ref="H1913:H1917"/>
    <mergeCell ref="A1918:A1922"/>
    <mergeCell ref="B1918:B1922"/>
    <mergeCell ref="A1923:A1927"/>
    <mergeCell ref="B1923:B1927"/>
    <mergeCell ref="H1923:H1927"/>
    <mergeCell ref="A1903:A1907"/>
    <mergeCell ref="B1903:B1907"/>
    <mergeCell ref="A1908:A1912"/>
    <mergeCell ref="B1908:B1912"/>
    <mergeCell ref="A1913:A1917"/>
    <mergeCell ref="B1913:B1917"/>
    <mergeCell ref="A1935:H1935"/>
    <mergeCell ref="A1928:H1928"/>
    <mergeCell ref="A1978:A1983"/>
    <mergeCell ref="B1978:B1983"/>
    <mergeCell ref="A1984:A1989"/>
    <mergeCell ref="B1984:B1989"/>
    <mergeCell ref="A1990:A1995"/>
    <mergeCell ref="B1990:B1995"/>
    <mergeCell ref="A1960:A1965"/>
    <mergeCell ref="B1960:B1965"/>
    <mergeCell ref="A1966:A1971"/>
    <mergeCell ref="B1966:B1971"/>
    <mergeCell ref="A1972:A1977"/>
    <mergeCell ref="B1972:B1977"/>
    <mergeCell ref="A1942:A1947"/>
    <mergeCell ref="B1942:B1947"/>
    <mergeCell ref="A1948:A1953"/>
    <mergeCell ref="B1948:B1953"/>
    <mergeCell ref="A1954:A1959"/>
    <mergeCell ref="B1954:B1959"/>
    <mergeCell ref="A2040:A2044"/>
    <mergeCell ref="B2040:B2044"/>
    <mergeCell ref="A2045:A2049"/>
    <mergeCell ref="B2045:B2049"/>
    <mergeCell ref="A2050:A2054"/>
    <mergeCell ref="B2050:B2054"/>
    <mergeCell ref="A2025:A2029"/>
    <mergeCell ref="B2025:B2029"/>
    <mergeCell ref="A2030:A2034"/>
    <mergeCell ref="B2030:B2034"/>
    <mergeCell ref="A2035:A2039"/>
    <mergeCell ref="B2035:B2039"/>
    <mergeCell ref="A2015:A2019"/>
    <mergeCell ref="B2015:B2019"/>
    <mergeCell ref="A2020:A2024"/>
    <mergeCell ref="B2020:B2024"/>
    <mergeCell ref="A1996:A2001"/>
    <mergeCell ref="B1996:B2001"/>
    <mergeCell ref="A2002:A2007"/>
    <mergeCell ref="B2002:B2007"/>
    <mergeCell ref="A2008:A2013"/>
    <mergeCell ref="B2008:B2013"/>
    <mergeCell ref="A2014:H2014"/>
    <mergeCell ref="A2085:A2089"/>
    <mergeCell ref="B2085:B2089"/>
    <mergeCell ref="A2090:A2094"/>
    <mergeCell ref="B2090:B2094"/>
    <mergeCell ref="A2095:A2099"/>
    <mergeCell ref="B2095:B2099"/>
    <mergeCell ref="A2115:H2115"/>
    <mergeCell ref="A2070:A2074"/>
    <mergeCell ref="B2070:B2074"/>
    <mergeCell ref="A2075:A2079"/>
    <mergeCell ref="B2075:B2079"/>
    <mergeCell ref="A2080:A2084"/>
    <mergeCell ref="B2080:B2084"/>
    <mergeCell ref="A2055:A2059"/>
    <mergeCell ref="B2055:B2059"/>
    <mergeCell ref="A2060:A2064"/>
    <mergeCell ref="B2060:B2064"/>
    <mergeCell ref="A2065:A2069"/>
    <mergeCell ref="B2065:B2069"/>
    <mergeCell ref="A2141:A2145"/>
    <mergeCell ref="B2141:B2145"/>
    <mergeCell ref="A2146:A2150"/>
    <mergeCell ref="B2146:B2150"/>
    <mergeCell ref="A2151:A2155"/>
    <mergeCell ref="B2151:B2155"/>
    <mergeCell ref="A2126:A2130"/>
    <mergeCell ref="B2126:B2130"/>
    <mergeCell ref="A2131:A2135"/>
    <mergeCell ref="B2131:B2135"/>
    <mergeCell ref="A2136:A2140"/>
    <mergeCell ref="B2136:B2140"/>
    <mergeCell ref="A2116:A2120"/>
    <mergeCell ref="B2116:B2120"/>
    <mergeCell ref="A2121:A2125"/>
    <mergeCell ref="B2121:B2125"/>
    <mergeCell ref="A2100:A2104"/>
    <mergeCell ref="B2100:B2104"/>
    <mergeCell ref="A2105:A2109"/>
    <mergeCell ref="B2105:B2109"/>
    <mergeCell ref="A2110:A2114"/>
    <mergeCell ref="B2110:B2114"/>
    <mergeCell ref="A2187:A2191"/>
    <mergeCell ref="B2187:B2191"/>
    <mergeCell ref="A2192:A2196"/>
    <mergeCell ref="B2192:B2196"/>
    <mergeCell ref="A2171:A2175"/>
    <mergeCell ref="B2171:B2175"/>
    <mergeCell ref="A2176:A2180"/>
    <mergeCell ref="B2176:B2180"/>
    <mergeCell ref="A2181:A2185"/>
    <mergeCell ref="B2181:B2185"/>
    <mergeCell ref="A2186:H2186"/>
    <mergeCell ref="A2156:A2160"/>
    <mergeCell ref="B2156:B2160"/>
    <mergeCell ref="A2161:A2165"/>
    <mergeCell ref="B2161:B2165"/>
    <mergeCell ref="A2166:A2170"/>
    <mergeCell ref="B2166:B2170"/>
    <mergeCell ref="A2227:A2231"/>
    <mergeCell ref="B2227:B2231"/>
    <mergeCell ref="A2232:A2236"/>
    <mergeCell ref="B2232:B2236"/>
    <mergeCell ref="A2212:A2216"/>
    <mergeCell ref="B2212:B2216"/>
    <mergeCell ref="A2217:A2221"/>
    <mergeCell ref="B2217:B2221"/>
    <mergeCell ref="A2222:A2226"/>
    <mergeCell ref="B2222:B2226"/>
    <mergeCell ref="A2237:H2237"/>
    <mergeCell ref="A2197:A2201"/>
    <mergeCell ref="B2197:B2201"/>
    <mergeCell ref="A2202:A2206"/>
    <mergeCell ref="B2202:B2206"/>
    <mergeCell ref="A2207:A2211"/>
    <mergeCell ref="B2207:B2211"/>
    <mergeCell ref="A2268:A2272"/>
    <mergeCell ref="B2268:B2272"/>
    <mergeCell ref="A2273:A2277"/>
    <mergeCell ref="B2273:B2277"/>
    <mergeCell ref="A2278:A2282"/>
    <mergeCell ref="B2278:B2282"/>
    <mergeCell ref="A2253:A2257"/>
    <mergeCell ref="B2253:B2257"/>
    <mergeCell ref="A2258:A2262"/>
    <mergeCell ref="B2258:B2262"/>
    <mergeCell ref="A2263:A2267"/>
    <mergeCell ref="B2263:B2267"/>
    <mergeCell ref="A2238:A2242"/>
    <mergeCell ref="B2238:B2242"/>
    <mergeCell ref="A2243:A2247"/>
    <mergeCell ref="B2243:B2247"/>
    <mergeCell ref="A2248:A2252"/>
    <mergeCell ref="B2248:B2252"/>
    <mergeCell ref="A2309:A2313"/>
    <mergeCell ref="B2309:B2313"/>
    <mergeCell ref="A2314:A2318"/>
    <mergeCell ref="B2314:B2318"/>
    <mergeCell ref="A2298:A2302"/>
    <mergeCell ref="B2298:B2302"/>
    <mergeCell ref="A2304:A2307"/>
    <mergeCell ref="B2304:B2307"/>
    <mergeCell ref="A2303:H2303"/>
    <mergeCell ref="A2308:H2308"/>
    <mergeCell ref="A2344:A2348"/>
    <mergeCell ref="B2344:B2348"/>
    <mergeCell ref="H2345:H2347"/>
    <mergeCell ref="A2283:A2287"/>
    <mergeCell ref="B2283:B2287"/>
    <mergeCell ref="A2288:A2292"/>
    <mergeCell ref="B2288:B2292"/>
    <mergeCell ref="A2293:A2297"/>
    <mergeCell ref="B2293:B2297"/>
    <mergeCell ref="A2349:A2353"/>
    <mergeCell ref="B2349:B2353"/>
    <mergeCell ref="H2334:H2338"/>
    <mergeCell ref="A2339:A2343"/>
    <mergeCell ref="B2339:B2343"/>
    <mergeCell ref="H2339:H2342"/>
    <mergeCell ref="A2329:A2333"/>
    <mergeCell ref="B2329:B2333"/>
    <mergeCell ref="A2334:A2338"/>
    <mergeCell ref="B2334:B2338"/>
    <mergeCell ref="A2374:A2378"/>
    <mergeCell ref="B2374:B2378"/>
    <mergeCell ref="A2354:A2358"/>
    <mergeCell ref="B2354:B2358"/>
    <mergeCell ref="A2359:A2363"/>
    <mergeCell ref="B2359:B2363"/>
    <mergeCell ref="A2319:A2323"/>
    <mergeCell ref="B2319:B2323"/>
    <mergeCell ref="A2324:A2328"/>
    <mergeCell ref="B2324:B2328"/>
    <mergeCell ref="A2419:A2423"/>
    <mergeCell ref="B2419:B2423"/>
    <mergeCell ref="A2424:A2428"/>
    <mergeCell ref="B2424:B2428"/>
    <mergeCell ref="A2409:A2413"/>
    <mergeCell ref="B2409:B2413"/>
    <mergeCell ref="H2410:H2412"/>
    <mergeCell ref="A2414:A2418"/>
    <mergeCell ref="B2414:B2418"/>
    <mergeCell ref="A2379:A2383"/>
    <mergeCell ref="B2379:B2383"/>
    <mergeCell ref="A2364:A2368"/>
    <mergeCell ref="B2364:B2368"/>
    <mergeCell ref="A2369:A2373"/>
    <mergeCell ref="B2369:B2373"/>
    <mergeCell ref="H2400:H2402"/>
    <mergeCell ref="A2404:A2408"/>
    <mergeCell ref="B2404:B2408"/>
    <mergeCell ref="H2405:H2407"/>
    <mergeCell ref="A2394:A2398"/>
    <mergeCell ref="B2394:B2398"/>
    <mergeCell ref="A2399:A2403"/>
    <mergeCell ref="B2399:B2403"/>
    <mergeCell ref="A2384:A2388"/>
    <mergeCell ref="B2384:B2388"/>
    <mergeCell ref="A2389:A2393"/>
    <mergeCell ref="B2389:B2393"/>
    <mergeCell ref="A2492:H2492"/>
    <mergeCell ref="A2493:A2494"/>
    <mergeCell ref="B2493:B2494"/>
    <mergeCell ref="A2485:A2486"/>
    <mergeCell ref="B2485:B2486"/>
    <mergeCell ref="A2488:A2489"/>
    <mergeCell ref="B2488:B2489"/>
    <mergeCell ref="B2476:B2477"/>
    <mergeCell ref="A2478:A2479"/>
    <mergeCell ref="B2478:B2479"/>
    <mergeCell ref="A2482:A2483"/>
    <mergeCell ref="B2482:B2483"/>
    <mergeCell ref="A2429:A2433"/>
    <mergeCell ref="B2429:B2433"/>
    <mergeCell ref="H2430:H2432"/>
    <mergeCell ref="A2434:A2438"/>
    <mergeCell ref="B2434:B2438"/>
    <mergeCell ref="B2460:B2462"/>
    <mergeCell ref="A2467:A2468"/>
    <mergeCell ref="B2467:B2468"/>
    <mergeCell ref="A2469:A2470"/>
    <mergeCell ref="B2469:B2470"/>
    <mergeCell ref="A2449:A2453"/>
    <mergeCell ref="B2449:B2453"/>
    <mergeCell ref="A2454:A2458"/>
    <mergeCell ref="B2454:B2458"/>
    <mergeCell ref="A2439:A2443"/>
    <mergeCell ref="B2439:B2443"/>
    <mergeCell ref="A2444:A2448"/>
    <mergeCell ref="B2444:B2448"/>
    <mergeCell ref="A2521:A2523"/>
    <mergeCell ref="B2521:B2523"/>
    <mergeCell ref="A2541:H2541"/>
    <mergeCell ref="A2549:H2549"/>
    <mergeCell ref="B2495:B2496"/>
    <mergeCell ref="A2471:A2472"/>
    <mergeCell ref="B2471:B2472"/>
    <mergeCell ref="A2473:A2474"/>
    <mergeCell ref="B2473:B2474"/>
    <mergeCell ref="A2475:H2475"/>
    <mergeCell ref="A2509:A2512"/>
    <mergeCell ref="B2509:B2512"/>
    <mergeCell ref="A2513:A2515"/>
    <mergeCell ref="B2513:B2515"/>
    <mergeCell ref="G2504:G2505"/>
    <mergeCell ref="A2506:A2507"/>
    <mergeCell ref="B2506:B2507"/>
    <mergeCell ref="C2506:C2507"/>
    <mergeCell ref="D2506:D2507"/>
    <mergeCell ref="E2506:E2507"/>
    <mergeCell ref="F2506:F2507"/>
    <mergeCell ref="G2506:G2507"/>
    <mergeCell ref="A2501:A2502"/>
    <mergeCell ref="B2501:B2502"/>
    <mergeCell ref="A2504:A2505"/>
    <mergeCell ref="B2504:B2505"/>
    <mergeCell ref="C2504:C2505"/>
    <mergeCell ref="D2504:D2505"/>
    <mergeCell ref="E2504:E2505"/>
    <mergeCell ref="F2504:F2505"/>
    <mergeCell ref="A2508:H2508"/>
    <mergeCell ref="A2500:H2500"/>
    <mergeCell ref="A2572:A2573"/>
    <mergeCell ref="B2572:B2573"/>
    <mergeCell ref="A2605:A2606"/>
    <mergeCell ref="B2605:B2606"/>
    <mergeCell ref="A2557:A2558"/>
    <mergeCell ref="B2557:B2558"/>
    <mergeCell ref="A2564:A2565"/>
    <mergeCell ref="B2564:B2565"/>
    <mergeCell ref="A2556:H2556"/>
    <mergeCell ref="A2563:H2563"/>
    <mergeCell ref="A2571:H2571"/>
    <mergeCell ref="A2604:H2604"/>
    <mergeCell ref="A2612:H2612"/>
    <mergeCell ref="A2495:A2496"/>
    <mergeCell ref="A2550:A2551"/>
    <mergeCell ref="B2550:B2551"/>
    <mergeCell ref="D2553:F2553"/>
    <mergeCell ref="D2554:F2554"/>
    <mergeCell ref="A2536:A2538"/>
    <mergeCell ref="B2536:B2538"/>
    <mergeCell ref="A2542:A2543"/>
    <mergeCell ref="B2542:B2543"/>
    <mergeCell ref="A2524:A2526"/>
    <mergeCell ref="B2524:B2526"/>
    <mergeCell ref="A2527:A2529"/>
    <mergeCell ref="B2527:B2529"/>
    <mergeCell ref="A2530:A2531"/>
    <mergeCell ref="B2530:B2531"/>
    <mergeCell ref="A2516:A2518"/>
    <mergeCell ref="B2516:B2518"/>
    <mergeCell ref="A2519:A2520"/>
    <mergeCell ref="B2519:B2520"/>
    <mergeCell ref="A2615:A2616"/>
    <mergeCell ref="B2615:B2616"/>
    <mergeCell ref="A2620:A2621"/>
    <mergeCell ref="B2620:B2621"/>
    <mergeCell ref="A2619:H2619"/>
    <mergeCell ref="A2626:H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07:A2608"/>
    <mergeCell ref="B2607:B2608"/>
    <mergeCell ref="A2613:A2614"/>
    <mergeCell ref="B2613:B2614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H2715:H2719"/>
    <mergeCell ref="A2720:A2724"/>
    <mergeCell ref="B2720:B2724"/>
    <mergeCell ref="H2720:H2724"/>
    <mergeCell ref="B2710:B2714"/>
    <mergeCell ref="A2715:A2719"/>
    <mergeCell ref="B2715:B2719"/>
    <mergeCell ref="H2694:H2698"/>
    <mergeCell ref="A2699:A2703"/>
    <mergeCell ref="B2699:B2703"/>
    <mergeCell ref="H2699:H2703"/>
    <mergeCell ref="A2689:A2692"/>
    <mergeCell ref="B2689:B2692"/>
    <mergeCell ref="A2694:A2698"/>
    <mergeCell ref="B2694:B2698"/>
    <mergeCell ref="A2622:A2623"/>
    <mergeCell ref="B2622:B2623"/>
    <mergeCell ref="B2672:B2676"/>
    <mergeCell ref="B2654:B2656"/>
    <mergeCell ref="A2735:A2739"/>
    <mergeCell ref="B2735:B2739"/>
    <mergeCell ref="H2735:H2739"/>
    <mergeCell ref="A2740:A2744"/>
    <mergeCell ref="H2740:H2744"/>
    <mergeCell ref="A2725:A2729"/>
    <mergeCell ref="B2725:B2729"/>
    <mergeCell ref="H2725:H2729"/>
    <mergeCell ref="A2730:A2734"/>
    <mergeCell ref="B2730:B2734"/>
    <mergeCell ref="H2730:H2734"/>
    <mergeCell ref="A2776:A2780"/>
    <mergeCell ref="B2776:B2780"/>
    <mergeCell ref="H2776:H2780"/>
    <mergeCell ref="A2766:A2770"/>
    <mergeCell ref="B2766:B2770"/>
    <mergeCell ref="H2766:H2770"/>
    <mergeCell ref="A2771:A2775"/>
    <mergeCell ref="B2771:B2775"/>
    <mergeCell ref="H2771:H2775"/>
    <mergeCell ref="A2756:A2760"/>
    <mergeCell ref="B2756:B2760"/>
    <mergeCell ref="H2756:H2760"/>
    <mergeCell ref="A2761:A2765"/>
    <mergeCell ref="A2832:A2836"/>
    <mergeCell ref="B2832:B2836"/>
    <mergeCell ref="H2832:H2836"/>
    <mergeCell ref="A2846:H2846"/>
    <mergeCell ref="A2816:A2820"/>
    <mergeCell ref="B2816:B2820"/>
    <mergeCell ref="H2816:H2820"/>
    <mergeCell ref="A2806:A2810"/>
    <mergeCell ref="B2806:B2810"/>
    <mergeCell ref="H2806:H2810"/>
    <mergeCell ref="A2811:A2815"/>
    <mergeCell ref="B2811:B2815"/>
    <mergeCell ref="H2811:H2815"/>
    <mergeCell ref="B2761:B2765"/>
    <mergeCell ref="H2761:H2765"/>
    <mergeCell ref="H2751:H2755"/>
    <mergeCell ref="A2796:A2800"/>
    <mergeCell ref="B2796:B2800"/>
    <mergeCell ref="H2796:H2800"/>
    <mergeCell ref="A2801:A2805"/>
    <mergeCell ref="B2801:B2805"/>
    <mergeCell ref="H2801:H2805"/>
    <mergeCell ref="A2786:A2790"/>
    <mergeCell ref="B2786:B2790"/>
    <mergeCell ref="H2786:H2790"/>
    <mergeCell ref="A2791:A2795"/>
    <mergeCell ref="B2791:B2795"/>
    <mergeCell ref="H2791:H2795"/>
    <mergeCell ref="B2781:B2785"/>
    <mergeCell ref="H2781:H2785"/>
    <mergeCell ref="B2929:B2933"/>
    <mergeCell ref="A2934:A2938"/>
    <mergeCell ref="B2934:B2938"/>
    <mergeCell ref="A2877:A2881"/>
    <mergeCell ref="B2877:B2881"/>
    <mergeCell ref="A2882:A2886"/>
    <mergeCell ref="B2882:B2886"/>
    <mergeCell ref="A2867:A2869"/>
    <mergeCell ref="B2867:B2869"/>
    <mergeCell ref="B2871:B2875"/>
    <mergeCell ref="A2859:A2861"/>
    <mergeCell ref="B2859:B2861"/>
    <mergeCell ref="A2862:A2863"/>
    <mergeCell ref="B2862:B2863"/>
    <mergeCell ref="A2864:A2866"/>
    <mergeCell ref="B2864:B2866"/>
    <mergeCell ref="A2850:A2852"/>
    <mergeCell ref="B2850:B2852"/>
    <mergeCell ref="A2853:A2855"/>
    <mergeCell ref="B2853:B2855"/>
    <mergeCell ref="A2856:A2858"/>
    <mergeCell ref="B2856:B2858"/>
    <mergeCell ref="A2876:H2876"/>
    <mergeCell ref="H3044:H3048"/>
    <mergeCell ref="A3034:A3038"/>
    <mergeCell ref="B3034:B3038"/>
    <mergeCell ref="A3039:A3043"/>
    <mergeCell ref="B3039:B3043"/>
    <mergeCell ref="B3024:B3028"/>
    <mergeCell ref="A3029:A3033"/>
    <mergeCell ref="B3029:B3033"/>
    <mergeCell ref="A3013:A3017"/>
    <mergeCell ref="B3013:B3017"/>
    <mergeCell ref="H3013:H3017"/>
    <mergeCell ref="A3018:A3022"/>
    <mergeCell ref="B3018:B3022"/>
    <mergeCell ref="H3018:H3022"/>
    <mergeCell ref="A2939:A2943"/>
    <mergeCell ref="B2939:B2943"/>
    <mergeCell ref="A3003:A3007"/>
    <mergeCell ref="B3003:B3007"/>
    <mergeCell ref="A3008:A3012"/>
    <mergeCell ref="B3008:B3012"/>
    <mergeCell ref="B54:B55"/>
    <mergeCell ref="A54:A55"/>
    <mergeCell ref="A2928:H2928"/>
    <mergeCell ref="A2902:H2902"/>
    <mergeCell ref="A2870:H2870"/>
    <mergeCell ref="A2842:H2842"/>
    <mergeCell ref="B2740:B2744"/>
    <mergeCell ref="A2745:H2745"/>
    <mergeCell ref="A2704:H2704"/>
    <mergeCell ref="A2684:H2684"/>
    <mergeCell ref="A2677:H2677"/>
    <mergeCell ref="B2678:B2683"/>
    <mergeCell ref="H2918:H2922"/>
    <mergeCell ref="A2923:A2927"/>
    <mergeCell ref="B2923:B2927"/>
    <mergeCell ref="H2923:H2927"/>
    <mergeCell ref="A2913:A2917"/>
    <mergeCell ref="B2913:B2917"/>
    <mergeCell ref="A2918:A2922"/>
    <mergeCell ref="B2918:B2922"/>
    <mergeCell ref="B2903:B2907"/>
    <mergeCell ref="A2908:A2912"/>
    <mergeCell ref="A2843:A2845"/>
    <mergeCell ref="B2843:B2845"/>
    <mergeCell ref="A2847:A2849"/>
    <mergeCell ref="B2847:B2849"/>
    <mergeCell ref="A2837:A2841"/>
    <mergeCell ref="B2837:B2841"/>
    <mergeCell ref="H2837:H2841"/>
    <mergeCell ref="A2827:A2831"/>
    <mergeCell ref="B2827:B2831"/>
    <mergeCell ref="H2827:H2831"/>
    <mergeCell ref="B3050:B3054"/>
    <mergeCell ref="B3055:B3059"/>
    <mergeCell ref="B3060:B3064"/>
    <mergeCell ref="B3065:B3069"/>
    <mergeCell ref="B3070:B3074"/>
    <mergeCell ref="B3075:B3079"/>
    <mergeCell ref="A3023:H3023"/>
    <mergeCell ref="H2488:H2490"/>
    <mergeCell ref="B2685:B2688"/>
    <mergeCell ref="A3049:H3049"/>
    <mergeCell ref="A2672:A2676"/>
    <mergeCell ref="A2710:A2714"/>
    <mergeCell ref="B835:B838"/>
    <mergeCell ref="A835:A838"/>
    <mergeCell ref="B830:B833"/>
    <mergeCell ref="A830:A833"/>
    <mergeCell ref="B856:B857"/>
    <mergeCell ref="A856:A857"/>
    <mergeCell ref="B2908:B2912"/>
    <mergeCell ref="H2892:H2896"/>
    <mergeCell ref="A2897:A2901"/>
    <mergeCell ref="B2897:B2901"/>
    <mergeCell ref="H2897:H2901"/>
    <mergeCell ref="A2887:A2891"/>
    <mergeCell ref="B2887:B2891"/>
    <mergeCell ref="A2892:A2896"/>
    <mergeCell ref="B2892:B2896"/>
    <mergeCell ref="A2459:H2459"/>
    <mergeCell ref="A2821:H2821"/>
    <mergeCell ref="H3039:H3043"/>
    <mergeCell ref="A3044:A3048"/>
    <mergeCell ref="B3044:B3048"/>
  </mergeCells>
  <phoneticPr fontId="0" type="noConversion"/>
  <pageMargins left="0.78740157480314965" right="0" top="0.19685039370078741" bottom="0.19685039370078741" header="0.51181102362204722" footer="0.51181102362204722"/>
  <pageSetup paperSize="9" scale="55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Кожемякова А.Ю.</cp:lastModifiedBy>
  <cp:lastPrinted>2017-05-03T14:22:01Z</cp:lastPrinted>
  <dcterms:created xsi:type="dcterms:W3CDTF">1996-10-08T23:32:33Z</dcterms:created>
  <dcterms:modified xsi:type="dcterms:W3CDTF">2017-05-16T14:24:32Z</dcterms:modified>
</cp:coreProperties>
</file>